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58B6F052-EE33-416C-B923-22F9C69F58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5" i="1" l="1"/>
  <c r="F303" i="1"/>
  <c r="F301" i="1"/>
  <c r="F299" i="1"/>
  <c r="F297" i="1"/>
  <c r="F288" i="1"/>
  <c r="F286" i="1"/>
  <c r="F284" i="1"/>
  <c r="F283" i="1"/>
  <c r="F280" i="1"/>
  <c r="F279" i="1"/>
  <c r="F278" i="1"/>
  <c r="F277" i="1"/>
  <c r="F274" i="1"/>
  <c r="F272" i="1"/>
  <c r="F270" i="1"/>
  <c r="F268" i="1"/>
  <c r="F266" i="1"/>
  <c r="F263" i="1"/>
  <c r="F261" i="1"/>
  <c r="F260" i="1"/>
  <c r="F259" i="1"/>
  <c r="F258" i="1"/>
  <c r="F255" i="1"/>
  <c r="F253" i="1"/>
  <c r="F251" i="1"/>
  <c r="F248" i="1"/>
  <c r="F247" i="1"/>
  <c r="F246" i="1"/>
  <c r="F243" i="1"/>
  <c r="F241" i="1"/>
  <c r="F239" i="1"/>
  <c r="F236" i="1"/>
  <c r="F235" i="1"/>
  <c r="F234" i="1"/>
  <c r="F231" i="1"/>
  <c r="F229" i="1"/>
  <c r="F227" i="1"/>
  <c r="F225" i="1"/>
  <c r="F223" i="1"/>
  <c r="F221" i="1"/>
  <c r="F219" i="1"/>
  <c r="F217" i="1"/>
  <c r="F214" i="1"/>
  <c r="F204" i="1"/>
  <c r="F202" i="1"/>
  <c r="F198" i="1"/>
  <c r="F195" i="1"/>
  <c r="F193" i="1"/>
  <c r="F191" i="1"/>
  <c r="F188" i="1"/>
  <c r="F186" i="1"/>
  <c r="F184" i="1"/>
  <c r="F182" i="1"/>
  <c r="F180" i="1"/>
  <c r="F178" i="1"/>
  <c r="F177" i="1"/>
  <c r="F176" i="1"/>
  <c r="F172" i="1"/>
  <c r="F170" i="1"/>
  <c r="F168" i="1"/>
  <c r="F166" i="1"/>
  <c r="F165" i="1"/>
  <c r="F162" i="1"/>
  <c r="F161" i="1"/>
  <c r="F157" i="1"/>
  <c r="F152" i="1"/>
  <c r="F150" i="1"/>
  <c r="F148" i="1"/>
  <c r="F146" i="1"/>
  <c r="F143" i="1"/>
  <c r="F141" i="1"/>
  <c r="F138" i="1"/>
  <c r="F134" i="1"/>
  <c r="F117" i="1"/>
  <c r="F119" i="1" s="1"/>
  <c r="F111" i="1"/>
  <c r="F113" i="1" s="1"/>
  <c r="F108" i="1"/>
  <c r="F105" i="1"/>
  <c r="F97" i="1"/>
  <c r="F95" i="1"/>
  <c r="F88" i="1"/>
  <c r="F86" i="1"/>
  <c r="F84" i="1"/>
  <c r="F82" i="1"/>
  <c r="F61" i="1"/>
  <c r="F59" i="1"/>
  <c r="F57" i="1"/>
  <c r="F63" i="1" s="1"/>
  <c r="F51" i="1"/>
  <c r="F49" i="1"/>
  <c r="F47" i="1"/>
  <c r="F45" i="1"/>
  <c r="F43" i="1"/>
  <c r="F37" i="1"/>
  <c r="F35" i="1"/>
  <c r="F33" i="1"/>
  <c r="F30" i="1"/>
  <c r="F28" i="1"/>
  <c r="F25" i="1"/>
  <c r="F23" i="1"/>
  <c r="F308" i="1" l="1"/>
  <c r="F206" i="1"/>
  <c r="F100" i="1"/>
  <c r="F91" i="1"/>
  <c r="F53" i="1"/>
  <c r="F39" i="1"/>
  <c r="F121" i="1" s="1"/>
  <c r="F311" i="1" l="1"/>
  <c r="F313" i="1" s="1"/>
  <c r="F315" i="1" s="1"/>
</calcChain>
</file>

<file path=xl/sharedStrings.xml><?xml version="1.0" encoding="utf-8"?>
<sst xmlns="http://schemas.openxmlformats.org/spreadsheetml/2006/main" count="405" uniqueCount="231">
  <si>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</si>
  <si>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</si>
  <si>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</si>
  <si>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</si>
  <si>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</si>
  <si>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</si>
  <si>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</si>
  <si>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</si>
  <si>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</si>
  <si>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</si>
  <si>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</si>
  <si>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</si>
  <si>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</si>
  <si>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</si>
  <si>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</si>
  <si>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</si>
  <si>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</si>
  <si>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</si>
  <si>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</si>
  <si>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</si>
  <si>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</si>
  <si>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</si>
  <si>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</si>
  <si>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</si>
  <si>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</si>
  <si>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</si>
  <si>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</si>
  <si>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</si>
  <si>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</si>
  <si>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</si>
  <si>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</si>
  <si>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</si>
  <si>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</si>
  <si>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11.</t>
  </si>
  <si>
    <t>kos</t>
  </si>
  <si>
    <t>Drobni material</t>
  </si>
  <si>
    <t>7.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</si>
  <si>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</si>
  <si>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</si>
  <si>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</si>
  <si>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</si>
  <si>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</si>
  <si>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</si>
  <si>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</si>
  <si>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</si>
  <si>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</si>
  <si>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</si>
  <si>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</si>
  <si>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</si>
  <si>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</si>
  <si>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</si>
  <si>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</si>
  <si>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</si>
  <si>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</si>
  <si>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</si>
  <si>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</si>
  <si>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</si>
  <si>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</si>
  <si>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</si>
  <si>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</si>
  <si>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</si>
  <si>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</si>
  <si>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</si>
  <si>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</si>
  <si>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</si>
  <si>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</si>
  <si>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</si>
  <si>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</si>
  <si>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</si>
  <si>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</si>
  <si>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</si>
  <si>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</si>
  <si>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</si>
  <si>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</si>
  <si>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</si>
  <si>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kpl.</t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</si>
  <si>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</si>
  <si>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</si>
  <si>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</si>
  <si>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</si>
  <si>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</si>
  <si>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</si>
  <si>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</si>
  <si>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</si>
  <si>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</si>
  <si>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</si>
  <si>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</si>
  <si>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</si>
  <si>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</si>
  <si>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</si>
  <si>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</si>
  <si>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</si>
  <si>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</si>
  <si>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</si>
  <si>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</si>
  <si>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</si>
  <si>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</si>
  <si>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</si>
  <si>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</si>
  <si>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>Zidni iztok za odvod kondenza,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</si>
  <si>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</si>
  <si>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</si>
  <si>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</si>
  <si>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</si>
  <si>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</si>
  <si>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ur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</si>
  <si>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</si>
  <si>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</si>
  <si>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 xml:space="preserve">Demontaža / odstranitev oz. iztrganje vgrajenih elementov na objektu, vključno z nakladanjem in odvozom v trajno deponijo, na razdaljo do 15km </t>
  </si>
  <si>
    <t>Naprava hidroizolacije v mokrih prostorih na obstoječi estrih  s sistemom vodotesnih mas kot npr. HIDROSTOP ELASTIK, v dveh ali treh med seboj pravokotnih nanosih, zatesnitev na stikih tlak -stena.</t>
  </si>
  <si>
    <t xml:space="preserve">Dobava in montaža pragov oz. zaključnih profilov med notranja vrata               </t>
  </si>
  <si>
    <t>Izvod za napo s kablom NYM-J 3x1,5mm², položenim delno v instalacijske cevi, delno P/O</t>
  </si>
  <si>
    <t>Dobava in montaža instalacijskega materiala (TEM ČATEŽ):</t>
  </si>
  <si>
    <t>-</t>
  </si>
  <si>
    <t xml:space="preserve">vtičnica 230 V, 16A  </t>
  </si>
  <si>
    <t>12.</t>
  </si>
  <si>
    <t>13.</t>
  </si>
  <si>
    <t>14.</t>
  </si>
  <si>
    <t>stikalo navadno</t>
  </si>
  <si>
    <t>TV vtičnica</t>
  </si>
  <si>
    <t>15.</t>
  </si>
  <si>
    <t>16.</t>
  </si>
  <si>
    <t>17.</t>
  </si>
  <si>
    <t>18.</t>
  </si>
  <si>
    <t>19.</t>
  </si>
  <si>
    <t>20.</t>
  </si>
  <si>
    <t>21.</t>
  </si>
  <si>
    <t>Izvedba ozemljitve kovinskih delov v kopalnici z montažo doze za izenačitev potencialov</t>
  </si>
  <si>
    <t>22.</t>
  </si>
  <si>
    <t xml:space="preserve">vtičnica 230 V, 16A s pokrovom  </t>
  </si>
  <si>
    <t>univerzalni kopalniški set 230V/20A  komplet z dozo</t>
  </si>
  <si>
    <t>priključna omarica za izravnavo potencialov PE</t>
  </si>
  <si>
    <t>23.</t>
  </si>
  <si>
    <t>24.</t>
  </si>
  <si>
    <t>25.</t>
  </si>
  <si>
    <t>26.</t>
  </si>
  <si>
    <t>27.</t>
  </si>
  <si>
    <t>28.</t>
  </si>
  <si>
    <t>HODNIK</t>
  </si>
  <si>
    <t>29.</t>
  </si>
  <si>
    <t>30.</t>
  </si>
  <si>
    <t>31.</t>
  </si>
  <si>
    <t>32.</t>
  </si>
  <si>
    <t>Dobava in polaganje instalacijskih cevi za celotno stanovanje</t>
  </si>
  <si>
    <t>RBT fi 16 mm</t>
  </si>
  <si>
    <t>RFS fi 13,5 mm</t>
  </si>
  <si>
    <t>Notranji razdelilec</t>
  </si>
  <si>
    <t>avtomatski enopolni odklopnik EC110B, 10A HAGER</t>
  </si>
  <si>
    <t>avtomatski enopolni odklopnik EC110B, 16A HAGER</t>
  </si>
  <si>
    <t>drobni montažni in pritrdilni material</t>
  </si>
  <si>
    <t>Odstranitev plombe števca in ponovno plombiranje elektro števca (Elektro distributer)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</si>
  <si>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</si>
  <si>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</si>
  <si>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</si>
  <si>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</si>
  <si>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</si>
  <si>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</si>
  <si>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</si>
  <si>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</si>
  <si>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</si>
  <si>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</si>
  <si>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</si>
  <si>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</si>
  <si>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</si>
  <si>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</si>
  <si>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</si>
  <si>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</si>
  <si>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Izdelava novega glavnega vodovodnega priključka za stanovanje - pozicija v kopalnici za sanitarno hladno in toplo vodo z elementi :
- prehodni komadi in pocinkani fazonski kosi
- vmesni montažno/ demontažni kos za možnost kasnejše vgradnje vodomernega odštevalnega števca z daljinskim odčitavanjem 3/4''  1 x
- krogelni ventil za sanitarno vodo 2 x
- kovinska prašno barvana vratca za dostop do ventilov in vodomerov z okvirjem, dimenzije 25x25 cm
-pritrdilni in tesnilni material</t>
  </si>
  <si>
    <t>Pomožna gradbena dela kot so dolbljenje utorov, vrtanje prebojev, preboj plošče….</t>
  </si>
  <si>
    <t>Tuš z enoročno armaturo:</t>
  </si>
  <si>
    <t>Stenska obloga s keramičnimi ploščicami -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</si>
  <si>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</si>
  <si>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Temeljito čiščenje celotnega stanovanja med in po končanih delih, POSEBNA POZORNOST: PODI, FUGE, STAVBNO POHIŠTVO, NOTRANJA VRATA S PODBOJI, VENTILATORJI...</t>
  </si>
  <si>
    <t>Demontaža sanitarne keramike, vključno z nakladanjem in odvozom v trajno deponijo na razdaljo do 15km</t>
  </si>
  <si>
    <t>Pregled in popravilo oken in senčil (zunanje PVC rolete), nastavitev zapiranja /okovja, kljuk, tesnenje, popravilo oz. zamenjava trakov in avtomatov za delovanje rolet, kompletno z vsemi pomožnimi deli, pomožnim in pritrdilnim materialom in transportom. Okna (3x) velikosti 175x140</t>
  </si>
  <si>
    <t>Ob gozdu 16, stan 11</t>
  </si>
  <si>
    <t xml:space="preserve">Odstranitev oz. iztrganje vgrajenih elementov na objektu -  notranjih/vhodnih vrat, komplet s podbojem, vključno z nakladanjem in odvozom v trajno deponijo, na razdaljo do 15km </t>
  </si>
  <si>
    <t>Vhodna vrata, mere 90x202</t>
  </si>
  <si>
    <t>Notranja vrata, mere cca. 85x200</t>
  </si>
  <si>
    <t>Celotna kopalniška oprema: wc školjka, kotliček, wc deska, wc metlica, umivalnik, el. bojler, tuš kad z obzidavo, armaturo in sifonom, pršno cevjo..</t>
  </si>
  <si>
    <t>Odstranitev oz. iztrganje stenske keramike (kopalnica), stenska obloga (kuhinja), vključno z odbijanjem, nakladanjem in odvozom v trajno deponijo, na razdaljo do 15km</t>
  </si>
  <si>
    <t xml:space="preserve">Rušenje obstoječega tlaka (hodnik, kopalnica) v debelini do 10 cm komplet (finalni tlak, estrih) , vključno z nakladanjem in odvozom ruševin  v trajno deponijo, na razdaljo do 15km. </t>
  </si>
  <si>
    <t>Izravnava obstoječih sten/stropa po odstranitvi sten, stenske keramike in  obloge, komplet z vsemi deli, materialom in prenosi</t>
  </si>
  <si>
    <t>Dobava in montaža PVC vhodnih vrat v stanovanje, po vzoru obstoječih, dimenzije cca. 90x202, PVC, podboj in krilo, krilo-gladko, kvalitetno okovje, cilindrična ključavnica za večtočkovno zaklepanje, kljuka, kukalo, kompletno z vsemi pomožnimi deli, pomožnim in pritrdilnim materialom in transportom</t>
  </si>
  <si>
    <t>Pregled in popravilo notranjih vrat, obnova (brušenje, kitanje, barvanje) podboja in krila, nastavitev zapiranja /okovja, zamenjava kljuke, tesnil, kompletno z vsemi pomožnimi deli, pomožnim in pritrdilnim materialom in transportom; mere 85x200 in 73x200</t>
  </si>
  <si>
    <t>Talna obloge s keramičnimi ploščicami (hodnik, kopalnica)</t>
  </si>
  <si>
    <t>Parket -  brušenje, kitanje  in lakiranje z vodnim poliuretanskim dvokomponentnim lakom (pol mat) po navodilu proizvajalca.  Kompletno z novimi kotnimi letvami in vsemi pomožnimi deli.</t>
  </si>
  <si>
    <t>Pohištvo in naprave / stroji (celotni kuhinjski elementi z napravami, postelja z vzmetnico, omare, samostoječ hladilnik.. ), shramba (lesene police, vrata, osebne stvari..), klima naprava (zunanja in notranja enota, vključno z zajemom plina v inštalaciji), razne police z nosilci.. Spraznitev stanovanja v celoti</t>
  </si>
  <si>
    <t>Umivalnik iz sanitarne keramike za montažo na steno, komplet z pritrdilnim in tesnilnim materialom, vključno s S - sifonom, odtočnim ventilom, gumijasto uvodnico fi50mm, širina umivalnika 450mm, globina 320mm , barvni odtenek in tip po izbiri investitorja.   (npr. Ceramica Dolomite Gemma 2, + armatura Hansgrohe)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</si>
  <si>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450 x 140 mm, bela barva.</t>
    </r>
  </si>
  <si>
    <t>Velikost V/Š = 450 x 400 mm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</si>
  <si>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(V=50l) vključno nosilni material, fleksibilne cevi za priklop na dovodno instalacijo. Z varnostnim ventilom 1/2''/10bar, in tlačno posodo 2 l. z elektro grelcem 2kW in varnostnim termostatom.</t>
    </r>
  </si>
  <si>
    <t>F25 - PP - kondenz</t>
  </si>
  <si>
    <t>Demontaža obstoječega priklopa za pralni stroj v spalnici. Zrakotesno tesnenje priključka.</t>
  </si>
  <si>
    <t>Zračnik z regulacijo, dobava in montaža zračnika</t>
  </si>
  <si>
    <t>d125 mm</t>
  </si>
  <si>
    <t>125x425</t>
  </si>
  <si>
    <t>Pomožna gradbena dela, dolbljenje utorov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</si>
  <si>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</si>
  <si>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KUHINJA + SOBA</t>
  </si>
  <si>
    <t>Izvod za pečico s kablom 3x2,5mm², položenim delno v instalacijske cevi, delno P/O</t>
  </si>
  <si>
    <t>Izvod za kuhalno ploščo s kablom 3x2,5mm², položenim delno v instalacijske cevi, delno P/O</t>
  </si>
  <si>
    <t>Izvod za svetilko pod elementom s kablom NYM-J 3x1,5mm², položenim delno v instalacijke cevi, delno P/O</t>
  </si>
  <si>
    <t>Izvod za svetilke s kablom NYM-J 3x1,5mm², položenim delno v instalacijske cevi, delno P/</t>
  </si>
  <si>
    <t>Izvod za vtičnice s kablom NYM-J 3x2,5mm², položenim delno v instalacijske cevi, delno P/O</t>
  </si>
  <si>
    <t>Izvod za menjalna, serijska, križna stikala s kablom NYM-J 3x1,5mm², položenim delno v instalacijske cevi, delno P/O</t>
  </si>
  <si>
    <t>Izvod za Pralni stroj s kablom NYM-J 3x2,5mm², položenim delno v instalacijske cevi, delno P/O</t>
  </si>
  <si>
    <t>stikalo menjalno</t>
  </si>
  <si>
    <t>močnostna vtičnica 230 V</t>
  </si>
  <si>
    <t>SPALNICA</t>
  </si>
  <si>
    <t>Izvod za svetilke s kablom NYM-J 3x1,5mm², položenim delno v instalacijske cevi, delno P/O</t>
  </si>
  <si>
    <t>Zvonec 230V</t>
  </si>
  <si>
    <t>Domofon, stanovanjska enota s slušalko</t>
  </si>
  <si>
    <t>KOPALNICA</t>
  </si>
  <si>
    <t>Izvod za menjalna, serijska, križna stikala s kablom NYM-J 3x2,5mm², položenim delno v instalacijske cevi, delno P/O</t>
  </si>
  <si>
    <t>Izvod za bojler s kablom NYM-J 3x2,5mm², položenim delno v instalacijske cevi, delno P/O</t>
  </si>
  <si>
    <t>Izvod za vtičnico za stenski grelnik s kablom NYM-J 3x2,5mm², položenim delno v instalacijske cevi, delno P/O</t>
  </si>
  <si>
    <t>Dobava in montaža - stenski kopalniški grelnik, moči 2000 W, z vgrajenim termostatom, z daljinskim upravljalnikom, montažnim materialom, srednji cenovni razred</t>
  </si>
  <si>
    <t>Dobava in montaža - stenski električni konvektorski radiator, moči 2000 W, z montažnimi konzolami, vgrajenim termostatom ter s tedenskim programatorjem delovanja, drobnim montažnim materialom, srednji cenovni razred</t>
  </si>
  <si>
    <t>Razdelilnik 1X12M , p/o izvedbe, HAGER,kompletno z naslednjo opremo:</t>
  </si>
  <si>
    <t>FID stikalo, 2-polno HAGCD241J 40/0,3A HAGER</t>
  </si>
  <si>
    <t>Prenapetostna zaščita PROTEC C T2 (1+0) 40kA, razred II, tip C</t>
  </si>
  <si>
    <t>Komplet, dobava in montaža.</t>
  </si>
  <si>
    <t>Izvod za dovod razdelilca s kablom 3x4mm², položenim v instalacijsko cev</t>
  </si>
  <si>
    <t>33.</t>
  </si>
  <si>
    <r>
      <t xml:space="preserve">Dobava in montaža kompletne akrilne pršne kadi polkrožne kotne oblike, sestavljene iz:
- akrilna tuš kad polkrožne kotne oblike tlorisne vel. 800 x 800 mm, 
- stenske enoročne mešalne baterije z iztokom spredaj in iztokom za prho, s konzolo za pršno glavo, pršno glavo in povezovalno cevjo,
- odtočne garniture za pršno kad
- dveh podometnih medeninastih ventilov DN 20 z rozetama in kapama,
- </t>
    </r>
    <r>
      <rPr>
        <b/>
        <sz val="12"/>
        <rFont val="Calibri"/>
        <family val="2"/>
        <charset val="238"/>
        <scheme val="minor"/>
      </rPr>
      <t xml:space="preserve">zavesa s polkrožnim nosilcem </t>
    </r>
    <r>
      <rPr>
        <sz val="12"/>
        <rFont val="Calibri"/>
        <family val="2"/>
        <charset val="238"/>
        <scheme val="minor"/>
      </rPr>
      <t xml:space="preserve">
- s pritrdilnim in tesnilnim materialom
barva in tip po izbiri investitorja, vključno s pritrdilnim in tesnilnim materialom.
(npr. Kolpa San + armatura Hansgrohe)</t>
    </r>
  </si>
  <si>
    <t>Izvod za vtičnice za el. radiatorje/grelnike s kablom NYM-J 3x2,5mm², položenim delno v instalacijske cevi, delno P/O</t>
  </si>
  <si>
    <t>svetilka - nad ogledalom, z vtičnico</t>
  </si>
  <si>
    <t>Odstranitev sten (shramba, hodnik), različnih debelin cca. 10-20 cm, celotna dela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</si>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</sst>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color theme="1" tint="4.9989318521683403E-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6" fillId="0" borderId="0"/>
    <xf numFmtId="0" fontId="18" fillId="0" borderId="0"/>
    <xf numFmtId="165" fontId="16" fillId="0" borderId="0" applyFont="0" applyFill="0" applyBorder="0" applyAlignment="0" applyProtection="0"/>
    <xf numFmtId="0" fontId="25" fillId="0" borderId="0"/>
  </cellStyleXfs>
  <cellXfs count="125">
    <xf numFmtId="0" fontId="0" fillId="0" borderId="0" xfId="0"/>
    <xf numFmtId="0" fontId="12" fillId="0" borderId="0" xfId="0" applyFont="1" applyProtection="1">
      <protection locked="0"/>
    </xf>
    <xf numFmtId="4" fontId="14" fillId="0" borderId="0" xfId="0" applyNumberFormat="1" applyFont="1" applyAlignment="1" applyProtection="1">
      <alignment horizontal="center" vertical="center" wrapText="1"/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4" fontId="19" fillId="2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7" fillId="0" borderId="0" xfId="0" applyFont="1" applyProtection="1">
      <protection locked="0"/>
    </xf>
    <xf numFmtId="164" fontId="17" fillId="0" borderId="0" xfId="3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24" fillId="0" borderId="0" xfId="0" applyNumberFormat="1" applyFont="1" applyProtection="1">
      <protection locked="0"/>
    </xf>
    <xf numFmtId="4" fontId="24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4" fontId="26" fillId="0" borderId="0" xfId="4" applyNumberFormat="1" applyFont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4" fontId="23" fillId="0" borderId="0" xfId="0" applyNumberFormat="1" applyFont="1" applyAlignment="1" applyProtection="1">
      <alignment horizontal="center" vertical="center"/>
      <protection locked="0"/>
    </xf>
    <xf numFmtId="4" fontId="12" fillId="0" borderId="0" xfId="0" applyNumberFormat="1" applyFont="1" applyProtection="1">
      <protection locked="0"/>
    </xf>
    <xf numFmtId="4" fontId="11" fillId="0" borderId="0" xfId="0" applyNumberFormat="1" applyFont="1" applyProtection="1">
      <protection locked="0"/>
    </xf>
    <xf numFmtId="4" fontId="17" fillId="0" borderId="0" xfId="3" applyNumberFormat="1" applyFont="1" applyFill="1" applyBorder="1" applyAlignment="1" applyProtection="1">
      <alignment horizontal="center" vertical="center"/>
      <protection locked="0"/>
    </xf>
    <xf numFmtId="4" fontId="17" fillId="0" borderId="0" xfId="1" applyNumberFormat="1" applyFont="1" applyAlignment="1" applyProtection="1">
      <alignment horizontal="center"/>
      <protection locked="0"/>
    </xf>
    <xf numFmtId="4" fontId="15" fillId="0" borderId="0" xfId="0" applyNumberFormat="1" applyFont="1" applyProtection="1">
      <protection locked="0"/>
    </xf>
    <xf numFmtId="4" fontId="15" fillId="2" borderId="0" xfId="0" applyNumberFormat="1" applyFont="1" applyFill="1" applyProtection="1">
      <protection locked="0"/>
    </xf>
    <xf numFmtId="0" fontId="12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 vertical="center"/>
    </xf>
    <xf numFmtId="4" fontId="12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/>
    </xf>
    <xf numFmtId="0" fontId="14" fillId="0" borderId="0" xfId="0" applyFont="1" applyProtection="1"/>
    <xf numFmtId="4" fontId="13" fillId="0" borderId="0" xfId="0" applyNumberFormat="1" applyFont="1" applyProtection="1"/>
    <xf numFmtId="4" fontId="14" fillId="0" borderId="0" xfId="0" applyNumberFormat="1" applyFont="1" applyAlignment="1" applyProtection="1">
      <alignment horizontal="center" vertical="center"/>
    </xf>
    <xf numFmtId="0" fontId="17" fillId="3" borderId="0" xfId="0" applyFont="1" applyFill="1" applyAlignment="1" applyProtection="1">
      <alignment horizontal="left" vertical="top" wrapText="1"/>
    </xf>
    <xf numFmtId="0" fontId="17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/>
    </xf>
    <xf numFmtId="0" fontId="19" fillId="0" borderId="0" xfId="0" applyFont="1" applyProtection="1"/>
    <xf numFmtId="4" fontId="19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7" fillId="2" borderId="0" xfId="0" applyFont="1" applyFill="1" applyAlignment="1" applyProtection="1">
      <alignment horizontal="left" vertical="top" wrapText="1"/>
    </xf>
    <xf numFmtId="0" fontId="19" fillId="2" borderId="0" xfId="0" applyFont="1" applyFill="1" applyAlignment="1" applyProtection="1">
      <alignment horizontal="center" vertical="center"/>
    </xf>
    <xf numFmtId="4" fontId="19" fillId="2" borderId="0" xfId="0" applyNumberFormat="1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wrapText="1"/>
    </xf>
    <xf numFmtId="0" fontId="11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21" fillId="3" borderId="0" xfId="0" applyFont="1" applyFill="1" applyAlignment="1" applyProtection="1">
      <alignment horizontal="left" wrapText="1"/>
    </xf>
    <xf numFmtId="49" fontId="17" fillId="3" borderId="0" xfId="0" applyNumberFormat="1" applyFont="1" applyFill="1" applyAlignment="1" applyProtection="1">
      <alignment horizontal="left" wrapText="1"/>
    </xf>
    <xf numFmtId="0" fontId="17" fillId="3" borderId="0" xfId="0" applyFont="1" applyFill="1" applyAlignment="1" applyProtection="1">
      <alignment horizontal="left" wrapText="1"/>
    </xf>
    <xf numFmtId="49" fontId="17" fillId="3" borderId="0" xfId="0" applyNumberFormat="1" applyFont="1" applyFill="1" applyAlignment="1" applyProtection="1">
      <alignment horizontal="justify" vertical="center" wrapText="1"/>
    </xf>
    <xf numFmtId="0" fontId="21" fillId="3" borderId="0" xfId="0" applyFont="1" applyFill="1" applyAlignment="1" applyProtection="1">
      <alignment wrapText="1"/>
    </xf>
    <xf numFmtId="49" fontId="17" fillId="3" borderId="0" xfId="0" applyNumberFormat="1" applyFont="1" applyFill="1" applyAlignment="1" applyProtection="1">
      <alignment wrapText="1"/>
    </xf>
    <xf numFmtId="0" fontId="20" fillId="0" borderId="0" xfId="0" applyFont="1" applyAlignment="1" applyProtection="1">
      <alignment vertical="center" wrapText="1"/>
    </xf>
    <xf numFmtId="0" fontId="17" fillId="0" borderId="0" xfId="0" applyFont="1" applyAlignment="1" applyProtection="1">
      <alignment horizontal="justify" vertical="top" wrapText="1"/>
    </xf>
    <xf numFmtId="0" fontId="20" fillId="0" borderId="0" xfId="0" applyFont="1" applyProtection="1"/>
    <xf numFmtId="4" fontId="11" fillId="0" borderId="0" xfId="0" applyNumberFormat="1" applyFont="1" applyProtection="1"/>
    <xf numFmtId="0" fontId="17" fillId="0" borderId="0" xfId="1" applyFont="1" applyAlignment="1" applyProtection="1">
      <alignment vertical="top" wrapText="1"/>
    </xf>
    <xf numFmtId="0" fontId="17" fillId="0" borderId="0" xfId="1" applyFont="1" applyAlignment="1" applyProtection="1">
      <alignment horizontal="center" vertical="center" wrapText="1"/>
    </xf>
    <xf numFmtId="0" fontId="17" fillId="3" borderId="0" xfId="1" applyFont="1" applyFill="1" applyAlignment="1" applyProtection="1">
      <alignment vertical="top" wrapText="1"/>
    </xf>
    <xf numFmtId="0" fontId="13" fillId="0" borderId="0" xfId="0" applyFont="1" applyAlignment="1" applyProtection="1">
      <alignment horizontal="center" vertical="top"/>
    </xf>
    <xf numFmtId="4" fontId="3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top"/>
    </xf>
    <xf numFmtId="0" fontId="21" fillId="0" borderId="0" xfId="1" applyFont="1" applyAlignment="1" applyProtection="1">
      <alignment vertical="top" wrapText="1"/>
    </xf>
    <xf numFmtId="0" fontId="21" fillId="0" borderId="0" xfId="0" applyFont="1" applyAlignment="1" applyProtection="1">
      <alignment horizontal="center" vertical="top"/>
    </xf>
    <xf numFmtId="0" fontId="17" fillId="0" borderId="0" xfId="0" applyFont="1" applyAlignment="1" applyProtection="1">
      <alignment horizontal="center" vertical="center"/>
    </xf>
    <xf numFmtId="4" fontId="17" fillId="0" borderId="0" xfId="0" applyNumberFormat="1" applyFont="1" applyAlignment="1" applyProtection="1">
      <alignment horizontal="center" vertical="center"/>
    </xf>
    <xf numFmtId="0" fontId="21" fillId="0" borderId="0" xfId="0" applyFont="1" applyProtection="1"/>
    <xf numFmtId="0" fontId="21" fillId="0" borderId="0" xfId="0" applyFont="1" applyAlignment="1" applyProtection="1">
      <alignment wrapText="1"/>
    </xf>
    <xf numFmtId="0" fontId="17" fillId="0" borderId="0" xfId="0" applyFont="1" applyAlignment="1" applyProtection="1">
      <alignment wrapText="1"/>
    </xf>
    <xf numFmtId="0" fontId="27" fillId="0" borderId="0" xfId="1" applyFont="1" applyAlignment="1" applyProtection="1">
      <alignment vertical="top" wrapText="1"/>
    </xf>
    <xf numFmtId="0" fontId="17" fillId="0" borderId="0" xfId="1" applyFont="1" applyProtection="1"/>
    <xf numFmtId="0" fontId="17" fillId="0" borderId="0" xfId="0" applyFont="1" applyAlignment="1" applyProtection="1">
      <alignment vertical="top" wrapText="1"/>
    </xf>
    <xf numFmtId="0" fontId="21" fillId="0" borderId="0" xfId="0" applyFont="1" applyAlignment="1" applyProtection="1">
      <alignment vertical="top" wrapText="1"/>
    </xf>
    <xf numFmtId="4" fontId="21" fillId="0" borderId="0" xfId="0" applyNumberFormat="1" applyFont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top" wrapText="1" shrinkToFit="1"/>
    </xf>
    <xf numFmtId="0" fontId="17" fillId="0" borderId="0" xfId="0" applyFont="1" applyAlignment="1" applyProtection="1">
      <alignment horizontal="center" vertical="center" wrapText="1" shrinkToFit="1"/>
    </xf>
    <xf numFmtId="0" fontId="24" fillId="0" borderId="0" xfId="0" applyFont="1" applyAlignment="1" applyProtection="1">
      <alignment horizontal="center" vertical="center"/>
    </xf>
    <xf numFmtId="0" fontId="24" fillId="0" borderId="0" xfId="0" applyFont="1" applyProtection="1"/>
    <xf numFmtId="4" fontId="24" fillId="0" borderId="0" xfId="0" applyNumberFormat="1" applyFont="1" applyProtection="1"/>
    <xf numFmtId="0" fontId="24" fillId="0" borderId="0" xfId="0" applyFont="1" applyAlignment="1" applyProtection="1">
      <alignment wrapText="1"/>
    </xf>
    <xf numFmtId="4" fontId="24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wrapText="1"/>
    </xf>
    <xf numFmtId="0" fontId="28" fillId="0" borderId="0" xfId="0" applyFont="1" applyAlignment="1" applyProtection="1">
      <alignment wrapText="1"/>
    </xf>
    <xf numFmtId="0" fontId="26" fillId="0" borderId="0" xfId="4" applyFont="1" applyAlignment="1" applyProtection="1">
      <alignment wrapText="1"/>
    </xf>
    <xf numFmtId="0" fontId="26" fillId="0" borderId="0" xfId="4" applyFont="1" applyAlignment="1" applyProtection="1">
      <alignment horizontal="center" vertical="center"/>
    </xf>
    <xf numFmtId="4" fontId="26" fillId="0" borderId="0" xfId="4" applyNumberFormat="1" applyFont="1" applyAlignment="1" applyProtection="1">
      <alignment horizontal="center" vertical="center"/>
    </xf>
    <xf numFmtId="4" fontId="21" fillId="0" borderId="0" xfId="0" applyNumberFormat="1" applyFont="1" applyAlignment="1" applyProtection="1">
      <alignment horizontal="center" vertical="center" wrapText="1"/>
    </xf>
    <xf numFmtId="0" fontId="17" fillId="0" borderId="0" xfId="0" applyFont="1" applyAlignment="1" applyProtection="1">
      <alignment vertical="top" wrapText="1" shrinkToFit="1"/>
    </xf>
    <xf numFmtId="0" fontId="17" fillId="0" borderId="0" xfId="1" applyFont="1" applyAlignment="1" applyProtection="1">
      <alignment horizontal="center" vertical="center"/>
    </xf>
    <xf numFmtId="0" fontId="21" fillId="0" borderId="0" xfId="1" applyFont="1" applyAlignment="1" applyProtection="1">
      <alignment wrapText="1"/>
    </xf>
    <xf numFmtId="0" fontId="21" fillId="0" borderId="0" xfId="1" applyFont="1" applyAlignment="1" applyProtection="1">
      <alignment horizontal="center" vertical="center" wrapText="1"/>
    </xf>
    <xf numFmtId="4" fontId="17" fillId="0" borderId="0" xfId="1" applyNumberFormat="1" applyFont="1" applyAlignment="1" applyProtection="1">
      <alignment horizontal="center"/>
    </xf>
    <xf numFmtId="0" fontId="8" fillId="0" borderId="0" xfId="0" applyFont="1" applyProtection="1"/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4" fontId="15" fillId="0" borderId="0" xfId="0" applyNumberFormat="1" applyFont="1" applyProtection="1"/>
    <xf numFmtId="0" fontId="15" fillId="2" borderId="0" xfId="0" applyFont="1" applyFill="1" applyProtection="1"/>
    <xf numFmtId="4" fontId="15" fillId="2" borderId="0" xfId="0" applyNumberFormat="1" applyFont="1" applyFill="1" applyProtection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/>
    </xf>
    <xf numFmtId="4" fontId="23" fillId="0" borderId="0" xfId="0" applyNumberFormat="1" applyFont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 wrapText="1"/>
    </xf>
    <xf numFmtId="4" fontId="21" fillId="0" borderId="0" xfId="3" applyNumberFormat="1" applyFont="1" applyFill="1" applyBorder="1" applyAlignment="1" applyProtection="1">
      <alignment horizontal="center" vertical="center"/>
    </xf>
    <xf numFmtId="4" fontId="17" fillId="0" borderId="0" xfId="3" applyNumberFormat="1" applyFont="1" applyFill="1" applyBorder="1" applyAlignment="1" applyProtection="1">
      <alignment horizontal="center" vertical="center"/>
    </xf>
    <xf numFmtId="4" fontId="15" fillId="4" borderId="0" xfId="0" applyNumberFormat="1" applyFont="1" applyFill="1" applyAlignment="1" applyProtection="1">
      <alignment horizontal="center" vertical="center"/>
    </xf>
    <xf numFmtId="4" fontId="15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308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308</xdr:row>
      <xdr:rowOff>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308</xdr:row>
      <xdr:rowOff>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308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308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308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308</xdr:row>
      <xdr:rowOff>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308</xdr:row>
      <xdr:rowOff>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308</xdr:row>
      <xdr:rowOff>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66675</xdr:colOff>
      <xdr:row>212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66675</xdr:colOff>
      <xdr:row>212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66675</xdr:colOff>
      <xdr:row>212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66675</xdr:colOff>
      <xdr:row>212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66675</xdr:colOff>
      <xdr:row>212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66675</xdr:colOff>
      <xdr:row>212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76200</xdr:colOff>
      <xdr:row>212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76200</xdr:colOff>
      <xdr:row>212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76200</xdr:colOff>
      <xdr:row>212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310</xdr:row>
      <xdr:rowOff>209550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310</xdr:row>
      <xdr:rowOff>209550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310</xdr:row>
      <xdr:rowOff>209550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310</xdr:row>
      <xdr:rowOff>209550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310</xdr:row>
      <xdr:rowOff>209550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66675</xdr:colOff>
      <xdr:row>310</xdr:row>
      <xdr:rowOff>209550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310</xdr:row>
      <xdr:rowOff>209550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310</xdr:row>
      <xdr:rowOff>209550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310</xdr:row>
      <xdr:rowOff>209550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65" name="Picture 1" descr="n">
          <a:extLst>
            <a:ext uri="{FF2B5EF4-FFF2-40B4-BE49-F238E27FC236}">
              <a16:creationId xmlns:a16="http://schemas.microsoft.com/office/drawing/2014/main" id="{47E28B62-A291-4AFD-8A4E-EF7A7ACB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215</xdr:row>
      <xdr:rowOff>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2D9EFF83-DB42-44A5-B020-6240ACCA7D89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215</xdr:row>
      <xdr:rowOff>0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F12C8D5D-460E-444C-8A91-115D011E638C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68" name="Picture 1" descr="n">
          <a:extLst>
            <a:ext uri="{FF2B5EF4-FFF2-40B4-BE49-F238E27FC236}">
              <a16:creationId xmlns:a16="http://schemas.microsoft.com/office/drawing/2014/main" id="{9D07BA22-0929-49EB-BF56-EE45785E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215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2071ADA5-110B-4BBB-83D9-455B21E9C680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70" name="Picture 1" descr="n">
          <a:extLst>
            <a:ext uri="{FF2B5EF4-FFF2-40B4-BE49-F238E27FC236}">
              <a16:creationId xmlns:a16="http://schemas.microsoft.com/office/drawing/2014/main" id="{19BF7D48-86F6-45ED-85F2-D03E346E3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215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64951875-29F5-4FAC-9A9A-DD94B2744325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215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F719BEA3-9159-477C-8D75-D2792AC1BC52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73" name="Picture 1" descr="n">
          <a:extLst>
            <a:ext uri="{FF2B5EF4-FFF2-40B4-BE49-F238E27FC236}">
              <a16:creationId xmlns:a16="http://schemas.microsoft.com/office/drawing/2014/main" id="{732F30F7-BBDE-4348-B97B-1FD2E4AFC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215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E609FF9A-FEBC-4EDA-B747-E32F2A33D2D1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75" name="Picture 1" descr="n">
          <a:extLst>
            <a:ext uri="{FF2B5EF4-FFF2-40B4-BE49-F238E27FC236}">
              <a16:creationId xmlns:a16="http://schemas.microsoft.com/office/drawing/2014/main" id="{DF34E7A1-0AD4-46CD-B556-CD02AEEF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76200</xdr:colOff>
      <xdr:row>215</xdr:row>
      <xdr:rowOff>0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480CDF82-B909-4251-AD29-146F42887837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76200</xdr:colOff>
      <xdr:row>215</xdr:row>
      <xdr:rowOff>0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3D90498E-44CB-4413-8C3C-1E0FB639D51E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78" name="Picture 1" descr="n">
          <a:extLst>
            <a:ext uri="{FF2B5EF4-FFF2-40B4-BE49-F238E27FC236}">
              <a16:creationId xmlns:a16="http://schemas.microsoft.com/office/drawing/2014/main" id="{9F676223-2C41-4BF2-8EE4-66EF4FF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76200</xdr:colOff>
      <xdr:row>215</xdr:row>
      <xdr:rowOff>0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2212AD8C-521B-4B5E-9A54-512C85221B44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80" name="Picture 1" descr="n">
          <a:extLst>
            <a:ext uri="{FF2B5EF4-FFF2-40B4-BE49-F238E27FC236}">
              <a16:creationId xmlns:a16="http://schemas.microsoft.com/office/drawing/2014/main" id="{72310357-D41B-49AD-B7F1-EBD9BA395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07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81" name="Picture 1" descr="n">
          <a:extLst>
            <a:ext uri="{FF2B5EF4-FFF2-40B4-BE49-F238E27FC236}">
              <a16:creationId xmlns:a16="http://schemas.microsoft.com/office/drawing/2014/main" id="{073B9B5A-36E6-41F1-A966-DDD74FA27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07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82" name="Picture 1" descr="n">
          <a:extLst>
            <a:ext uri="{FF2B5EF4-FFF2-40B4-BE49-F238E27FC236}">
              <a16:creationId xmlns:a16="http://schemas.microsoft.com/office/drawing/2014/main" id="{BC62A717-B464-4A8D-B94E-68EBB26E4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07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83" name="Picture 1" descr="n">
          <a:extLst>
            <a:ext uri="{FF2B5EF4-FFF2-40B4-BE49-F238E27FC236}">
              <a16:creationId xmlns:a16="http://schemas.microsoft.com/office/drawing/2014/main" id="{3BB5EFE2-F2B0-45B9-98E1-95A0ABCF2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07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84" name="Picture 1" descr="n">
          <a:extLst>
            <a:ext uri="{FF2B5EF4-FFF2-40B4-BE49-F238E27FC236}">
              <a16:creationId xmlns:a16="http://schemas.microsoft.com/office/drawing/2014/main" id="{1E6C672E-EA73-4418-997A-7F1B3B566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07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85" name="Picture 1" descr="n">
          <a:extLst>
            <a:ext uri="{FF2B5EF4-FFF2-40B4-BE49-F238E27FC236}">
              <a16:creationId xmlns:a16="http://schemas.microsoft.com/office/drawing/2014/main" id="{06767F7F-46A0-4318-AE00-DF6229D3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07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86" name="Picture 1" descr="n">
          <a:extLst>
            <a:ext uri="{FF2B5EF4-FFF2-40B4-BE49-F238E27FC236}">
              <a16:creationId xmlns:a16="http://schemas.microsoft.com/office/drawing/2014/main" id="{7063F39C-16D4-4849-BCF5-2D2710567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BB38961C-A55B-4B27-9916-99A6FBD020CF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2CC30763-A61B-48A3-985F-BFA9513699DE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89" name="Picture 1" descr="n">
          <a:extLst>
            <a:ext uri="{FF2B5EF4-FFF2-40B4-BE49-F238E27FC236}">
              <a16:creationId xmlns:a16="http://schemas.microsoft.com/office/drawing/2014/main" id="{61835324-277C-45AF-A929-129F9DAC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BE7A9AB8-A6D0-45A9-A5A7-EEE6E5889403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91" name="Picture 1" descr="n">
          <a:extLst>
            <a:ext uri="{FF2B5EF4-FFF2-40B4-BE49-F238E27FC236}">
              <a16:creationId xmlns:a16="http://schemas.microsoft.com/office/drawing/2014/main" id="{48A259F7-41DF-4E45-9F90-CD428E05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85F5572B-CE00-49BC-A4C5-FE81B93432F0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D99AE3CD-0A38-4E1D-B7D3-DC14F5242532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94" name="Picture 1" descr="n">
          <a:extLst>
            <a:ext uri="{FF2B5EF4-FFF2-40B4-BE49-F238E27FC236}">
              <a16:creationId xmlns:a16="http://schemas.microsoft.com/office/drawing/2014/main" id="{29D62656-4D3A-4068-87D7-11B8C9A17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B45D590-A6B1-4179-BDB5-6C839CDD791C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96" name="Picture 1" descr="n">
          <a:extLst>
            <a:ext uri="{FF2B5EF4-FFF2-40B4-BE49-F238E27FC236}">
              <a16:creationId xmlns:a16="http://schemas.microsoft.com/office/drawing/2014/main" id="{F99FF141-1226-408E-B9D0-63C70F476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E399C6D4-2B7C-419D-8D9F-B94591327E38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7229229F-C4DD-4071-9FA4-6340912D59F2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9525</xdr:colOff>
      <xdr:row>213</xdr:row>
      <xdr:rowOff>9525</xdr:rowOff>
    </xdr:to>
    <xdr:pic>
      <xdr:nvPicPr>
        <xdr:cNvPr id="99" name="Picture 1" descr="n">
          <a:extLst>
            <a:ext uri="{FF2B5EF4-FFF2-40B4-BE49-F238E27FC236}">
              <a16:creationId xmlns:a16="http://schemas.microsoft.com/office/drawing/2014/main" id="{0E9E9935-3ED4-418B-AC81-127E1BC1D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DFB8196C-C99E-48A7-B735-609E29101C2C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9525</xdr:colOff>
      <xdr:row>303</xdr:row>
      <xdr:rowOff>9525</xdr:rowOff>
    </xdr:to>
    <xdr:pic>
      <xdr:nvPicPr>
        <xdr:cNvPr id="101" name="Picture 1" descr="n">
          <a:extLst>
            <a:ext uri="{FF2B5EF4-FFF2-40B4-BE49-F238E27FC236}">
              <a16:creationId xmlns:a16="http://schemas.microsoft.com/office/drawing/2014/main" id="{5D271B30-3307-46C7-BC18-B5D20A678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87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9525</xdr:colOff>
      <xdr:row>303</xdr:row>
      <xdr:rowOff>9525</xdr:rowOff>
    </xdr:to>
    <xdr:pic>
      <xdr:nvPicPr>
        <xdr:cNvPr id="102" name="Picture 1" descr="n">
          <a:extLst>
            <a:ext uri="{FF2B5EF4-FFF2-40B4-BE49-F238E27FC236}">
              <a16:creationId xmlns:a16="http://schemas.microsoft.com/office/drawing/2014/main" id="{27EEA9E8-8B52-48E5-8939-C3530291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87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9525</xdr:colOff>
      <xdr:row>303</xdr:row>
      <xdr:rowOff>9525</xdr:rowOff>
    </xdr:to>
    <xdr:pic>
      <xdr:nvPicPr>
        <xdr:cNvPr id="103" name="Picture 1" descr="n">
          <a:extLst>
            <a:ext uri="{FF2B5EF4-FFF2-40B4-BE49-F238E27FC236}">
              <a16:creationId xmlns:a16="http://schemas.microsoft.com/office/drawing/2014/main" id="{6D9E53D9-6E8E-4101-BF2F-644F5432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87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9525</xdr:colOff>
      <xdr:row>303</xdr:row>
      <xdr:rowOff>9525</xdr:rowOff>
    </xdr:to>
    <xdr:pic>
      <xdr:nvPicPr>
        <xdr:cNvPr id="104" name="Picture 1" descr="n">
          <a:extLst>
            <a:ext uri="{FF2B5EF4-FFF2-40B4-BE49-F238E27FC236}">
              <a16:creationId xmlns:a16="http://schemas.microsoft.com/office/drawing/2014/main" id="{0AB49DC3-3C34-4DE4-8058-978C588EA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87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9525</xdr:colOff>
      <xdr:row>303</xdr:row>
      <xdr:rowOff>9525</xdr:rowOff>
    </xdr:to>
    <xdr:pic>
      <xdr:nvPicPr>
        <xdr:cNvPr id="105" name="Picture 1" descr="n">
          <a:extLst>
            <a:ext uri="{FF2B5EF4-FFF2-40B4-BE49-F238E27FC236}">
              <a16:creationId xmlns:a16="http://schemas.microsoft.com/office/drawing/2014/main" id="{CCA51B0D-F5AD-477E-8EAB-92A925905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87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9525</xdr:colOff>
      <xdr:row>303</xdr:row>
      <xdr:rowOff>9525</xdr:rowOff>
    </xdr:to>
    <xdr:pic>
      <xdr:nvPicPr>
        <xdr:cNvPr id="106" name="Picture 1" descr="n">
          <a:extLst>
            <a:ext uri="{FF2B5EF4-FFF2-40B4-BE49-F238E27FC236}">
              <a16:creationId xmlns:a16="http://schemas.microsoft.com/office/drawing/2014/main" id="{5962497D-84D4-4512-AF5A-D4977284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87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07" name="Picture 1" descr="n">
          <a:extLst>
            <a:ext uri="{FF2B5EF4-FFF2-40B4-BE49-F238E27FC236}">
              <a16:creationId xmlns:a16="http://schemas.microsoft.com/office/drawing/2014/main" id="{9BAC229E-B9A3-4B95-8D1D-824C1D3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220</xdr:row>
      <xdr:rowOff>192881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41D4C050-01D0-4C8C-BF92-A46C14A0810F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220</xdr:row>
      <xdr:rowOff>192881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D58C42C9-C362-4314-94B2-757CD74ED5E7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10" name="Picture 1" descr="n">
          <a:extLst>
            <a:ext uri="{FF2B5EF4-FFF2-40B4-BE49-F238E27FC236}">
              <a16:creationId xmlns:a16="http://schemas.microsoft.com/office/drawing/2014/main" id="{51568BC1-29E0-4503-A677-09AC06F7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220</xdr:row>
      <xdr:rowOff>192881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86928711-F759-461B-8256-21B44F2392E5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12" name="Picture 1" descr="n">
          <a:extLst>
            <a:ext uri="{FF2B5EF4-FFF2-40B4-BE49-F238E27FC236}">
              <a16:creationId xmlns:a16="http://schemas.microsoft.com/office/drawing/2014/main" id="{BE2890F5-C27C-46AD-A587-CD4D489C2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220</xdr:row>
      <xdr:rowOff>192881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4CC42FDB-4014-4503-974C-C7CC6F691489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220</xdr:row>
      <xdr:rowOff>192881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8B04D0DD-74CC-4E22-B8BF-32C0CDFE80FF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15" name="Picture 1" descr="n">
          <a:extLst>
            <a:ext uri="{FF2B5EF4-FFF2-40B4-BE49-F238E27FC236}">
              <a16:creationId xmlns:a16="http://schemas.microsoft.com/office/drawing/2014/main" id="{FE20D0FD-25EE-451A-AF75-1686C7569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220</xdr:row>
      <xdr:rowOff>192881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1E87C03A-C48D-4B42-9B93-14E4903F920A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17" name="Picture 1" descr="n">
          <a:extLst>
            <a:ext uri="{FF2B5EF4-FFF2-40B4-BE49-F238E27FC236}">
              <a16:creationId xmlns:a16="http://schemas.microsoft.com/office/drawing/2014/main" id="{EDA0A973-5B87-4738-A782-210FE91A9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220</xdr:row>
      <xdr:rowOff>192881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EF5D2229-C7F8-4453-93F2-E0E2368F4EB8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220</xdr:row>
      <xdr:rowOff>192881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8CD94BA3-8C81-4247-B7BD-860F28BBD59C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20" name="Picture 1" descr="n">
          <a:extLst>
            <a:ext uri="{FF2B5EF4-FFF2-40B4-BE49-F238E27FC236}">
              <a16:creationId xmlns:a16="http://schemas.microsoft.com/office/drawing/2014/main" id="{0452A0BD-5593-4272-9BDC-F5032D0C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220</xdr:row>
      <xdr:rowOff>192881</xdr:rowOff>
    </xdr:to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81C1CBE1-2E98-408B-B6DA-4B3BAEAE74D7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22" name="Picture 1" descr="n">
          <a:extLst>
            <a:ext uri="{FF2B5EF4-FFF2-40B4-BE49-F238E27FC236}">
              <a16:creationId xmlns:a16="http://schemas.microsoft.com/office/drawing/2014/main" id="{3D672413-1F71-44A5-ABE9-F30BF917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225</xdr:row>
      <xdr:rowOff>178594</xdr:rowOff>
    </xdr:to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44CDE30D-7164-491C-B359-FDCB0A913DDB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225</xdr:row>
      <xdr:rowOff>178594</xdr:rowOff>
    </xdr:to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551D1273-B0C5-41BD-B3C9-F9F873918E0A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25" name="Picture 1" descr="n">
          <a:extLst>
            <a:ext uri="{FF2B5EF4-FFF2-40B4-BE49-F238E27FC236}">
              <a16:creationId xmlns:a16="http://schemas.microsoft.com/office/drawing/2014/main" id="{57FF63A0-B2A2-4811-B3A9-EF1BE9ED9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225</xdr:row>
      <xdr:rowOff>178594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DA23857-8057-4AC2-8DBE-F90181A88A13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27" name="Picture 1" descr="n">
          <a:extLst>
            <a:ext uri="{FF2B5EF4-FFF2-40B4-BE49-F238E27FC236}">
              <a16:creationId xmlns:a16="http://schemas.microsoft.com/office/drawing/2014/main" id="{F402403E-3E65-4E51-9BF7-166610FB3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225</xdr:row>
      <xdr:rowOff>178594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8657D542-A837-41CA-B292-21D1EC86973E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225</xdr:row>
      <xdr:rowOff>178594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DCB6BC69-EF55-4E3B-8B35-F060D78A94AE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30" name="Picture 1" descr="n">
          <a:extLst>
            <a:ext uri="{FF2B5EF4-FFF2-40B4-BE49-F238E27FC236}">
              <a16:creationId xmlns:a16="http://schemas.microsoft.com/office/drawing/2014/main" id="{A4393EE4-FA80-44B3-828E-89DCCDF4C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225</xdr:row>
      <xdr:rowOff>178594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9BF1101F-A1D9-439A-82B5-A03A7DD71348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32" name="Picture 1" descr="n">
          <a:extLst>
            <a:ext uri="{FF2B5EF4-FFF2-40B4-BE49-F238E27FC236}">
              <a16:creationId xmlns:a16="http://schemas.microsoft.com/office/drawing/2014/main" id="{03E10236-2DD2-44F7-ADE8-96827E55C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225</xdr:row>
      <xdr:rowOff>178594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3FCAA08F-1F61-4BE3-94BB-78DFC121D9A2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225</xdr:row>
      <xdr:rowOff>178594</xdr:rowOff>
    </xdr:to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60D002A9-E202-4C98-926E-F233D5F8CBC4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135" name="Picture 1" descr="n">
          <a:extLst>
            <a:ext uri="{FF2B5EF4-FFF2-40B4-BE49-F238E27FC236}">
              <a16:creationId xmlns:a16="http://schemas.microsoft.com/office/drawing/2014/main" id="{A33EF237-F19B-495C-BFB9-E97CDC51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225</xdr:row>
      <xdr:rowOff>178594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5F6EC7CD-CC06-4C32-9C2C-092BCA715734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37" name="Picture 1" descr="n">
          <a:extLst>
            <a:ext uri="{FF2B5EF4-FFF2-40B4-BE49-F238E27FC236}">
              <a16:creationId xmlns:a16="http://schemas.microsoft.com/office/drawing/2014/main" id="{20A62ADF-3B0D-4DC1-B7B8-E76308D7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66675" cy="1000125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1C94FD88-810D-4024-A64E-AFB4CD988B46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66675" cy="10001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CB293040-23A3-45C6-A3CA-EB019198E7F7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40" name="Picture 1" descr="n">
          <a:extLst>
            <a:ext uri="{FF2B5EF4-FFF2-40B4-BE49-F238E27FC236}">
              <a16:creationId xmlns:a16="http://schemas.microsoft.com/office/drawing/2014/main" id="{F7B8B407-6317-487D-9198-81FF22DF6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66675" cy="1000125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1D3380B0-AD8D-44C1-8F46-D14E94B6EAE5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42" name="Picture 1" descr="n">
          <a:extLst>
            <a:ext uri="{FF2B5EF4-FFF2-40B4-BE49-F238E27FC236}">
              <a16:creationId xmlns:a16="http://schemas.microsoft.com/office/drawing/2014/main" id="{689C2CF8-E7B6-47F1-95C8-3042E5224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66675" cy="1000125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01832D3-76F2-4722-BEB9-22E275270E0F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66675" cy="10001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CE36E126-C7C4-491C-9C65-2DB4BEA5D5D9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45" name="Picture 1" descr="n">
          <a:extLst>
            <a:ext uri="{FF2B5EF4-FFF2-40B4-BE49-F238E27FC236}">
              <a16:creationId xmlns:a16="http://schemas.microsoft.com/office/drawing/2014/main" id="{229621A9-02ED-44FE-A3B7-E5EE8203D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66675" cy="1000125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7DD30CEA-6238-4149-901B-8E5DA2B61C89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47" name="Picture 1" descr="n">
          <a:extLst>
            <a:ext uri="{FF2B5EF4-FFF2-40B4-BE49-F238E27FC236}">
              <a16:creationId xmlns:a16="http://schemas.microsoft.com/office/drawing/2014/main" id="{74C19FCD-4061-4AC5-B2BD-9CFEA6777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76200" cy="1000125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9A811DFB-60EE-4518-BA9A-73626851A465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10001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79629B65-49FA-46AE-9667-F2F941FC0570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50" name="Picture 1" descr="n">
          <a:extLst>
            <a:ext uri="{FF2B5EF4-FFF2-40B4-BE49-F238E27FC236}">
              <a16:creationId xmlns:a16="http://schemas.microsoft.com/office/drawing/2014/main" id="{99F219CF-0DF9-4AC1-B216-C2F221711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76200" cy="1000125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3DE5E8AB-999B-4194-9C3E-F7B31E81920F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52" name="Picture 1" descr="n">
          <a:extLst>
            <a:ext uri="{FF2B5EF4-FFF2-40B4-BE49-F238E27FC236}">
              <a16:creationId xmlns:a16="http://schemas.microsoft.com/office/drawing/2014/main" id="{41A1AE42-445D-4157-929C-E8B4187D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66675" cy="20002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899E04D2-F818-40D6-A1EA-2D0C4FD5F315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66675" cy="2000250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FB43FF76-2284-41DB-BDF8-ED5CC0AFF8C3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55" name="Picture 1" descr="n">
          <a:extLst>
            <a:ext uri="{FF2B5EF4-FFF2-40B4-BE49-F238E27FC236}">
              <a16:creationId xmlns:a16="http://schemas.microsoft.com/office/drawing/2014/main" id="{8354C940-C2A7-4296-875A-5C362D85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66675" cy="20002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29ABDA4C-1184-4DEA-AB94-54421A698460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57" name="Picture 1" descr="n">
          <a:extLst>
            <a:ext uri="{FF2B5EF4-FFF2-40B4-BE49-F238E27FC236}">
              <a16:creationId xmlns:a16="http://schemas.microsoft.com/office/drawing/2014/main" id="{CC8683AC-0388-4832-96A9-FDA547503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66675" cy="20002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9230E895-BF8B-46CD-A11D-862B22B4BC57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66675" cy="2000250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FB49C9B6-31B2-4EF9-80BC-406268BB69FE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60" name="Picture 1" descr="n">
          <a:extLst>
            <a:ext uri="{FF2B5EF4-FFF2-40B4-BE49-F238E27FC236}">
              <a16:creationId xmlns:a16="http://schemas.microsoft.com/office/drawing/2014/main" id="{332A382F-EC2D-461C-878D-3562A62A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66675" cy="20002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59BAE65-8E68-4ECA-99F1-FEF28072A4FF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62" name="Picture 1" descr="n">
          <a:extLst>
            <a:ext uri="{FF2B5EF4-FFF2-40B4-BE49-F238E27FC236}">
              <a16:creationId xmlns:a16="http://schemas.microsoft.com/office/drawing/2014/main" id="{A2743C52-3A73-42F7-9BAB-CA98A0E33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76200" cy="20002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8F60170A-62EB-4FBF-A5C6-25CC00903B10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0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14C2E566-E757-4558-9E73-CF05F383ED3A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238</xdr:row>
      <xdr:rowOff>0</xdr:rowOff>
    </xdr:from>
    <xdr:ext cx="9525" cy="9525"/>
    <xdr:pic>
      <xdr:nvPicPr>
        <xdr:cNvPr id="165" name="Picture 1" descr="n">
          <a:extLst>
            <a:ext uri="{FF2B5EF4-FFF2-40B4-BE49-F238E27FC236}">
              <a16:creationId xmlns:a16="http://schemas.microsoft.com/office/drawing/2014/main" id="{CE4341B4-B5C2-499E-9211-7D2809EFD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23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238</xdr:row>
      <xdr:rowOff>0</xdr:rowOff>
    </xdr:from>
    <xdr:ext cx="76200" cy="20002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A0BB2899-6E45-4C28-B0D0-6D730E96C8C2}"/>
            </a:ext>
          </a:extLst>
        </xdr:cNvPr>
        <xdr:cNvSpPr txBox="1">
          <a:spLocks noChangeArrowheads="1"/>
        </xdr:cNvSpPr>
      </xdr:nvSpPr>
      <xdr:spPr bwMode="auto">
        <a:xfrm>
          <a:off x="6334125" y="2223135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67" name="Picture 1" descr="n">
          <a:extLst>
            <a:ext uri="{FF2B5EF4-FFF2-40B4-BE49-F238E27FC236}">
              <a16:creationId xmlns:a16="http://schemas.microsoft.com/office/drawing/2014/main" id="{63FDB3B4-1035-4AA0-AEDF-21732C22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66675</xdr:colOff>
      <xdr:row>303</xdr:row>
      <xdr:rowOff>104775</xdr:rowOff>
    </xdr:to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00A4F342-CD00-4F0D-A95E-2F674E73757F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66675</xdr:colOff>
      <xdr:row>303</xdr:row>
      <xdr:rowOff>104775</xdr:rowOff>
    </xdr:to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75C16BDA-543B-4A49-83BE-A8412F8809D3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70" name="Picture 1" descr="n">
          <a:extLst>
            <a:ext uri="{FF2B5EF4-FFF2-40B4-BE49-F238E27FC236}">
              <a16:creationId xmlns:a16="http://schemas.microsoft.com/office/drawing/2014/main" id="{4DD172F1-093D-463D-A9D5-7651F6BDC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66675</xdr:colOff>
      <xdr:row>303</xdr:row>
      <xdr:rowOff>104775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F8A88CAC-C215-4065-949D-6A10A155CBCC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72" name="Picture 1" descr="n">
          <a:extLst>
            <a:ext uri="{FF2B5EF4-FFF2-40B4-BE49-F238E27FC236}">
              <a16:creationId xmlns:a16="http://schemas.microsoft.com/office/drawing/2014/main" id="{D4322041-1375-446E-BFAE-0BC4D59BD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66675</xdr:colOff>
      <xdr:row>303</xdr:row>
      <xdr:rowOff>104775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FF471-1B0C-429F-B052-B38D6A63B502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66675</xdr:colOff>
      <xdr:row>303</xdr:row>
      <xdr:rowOff>104775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3B99C660-8612-4667-B50C-C0B535F96E1D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75" name="Picture 1" descr="n">
          <a:extLst>
            <a:ext uri="{FF2B5EF4-FFF2-40B4-BE49-F238E27FC236}">
              <a16:creationId xmlns:a16="http://schemas.microsoft.com/office/drawing/2014/main" id="{24E7A1BF-6AC9-4EE2-ACD3-C524ADCC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66675</xdr:colOff>
      <xdr:row>303</xdr:row>
      <xdr:rowOff>104775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25F646FD-21C2-4C04-8CBC-F503FE915FE7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77" name="Picture 1" descr="n">
          <a:extLst>
            <a:ext uri="{FF2B5EF4-FFF2-40B4-BE49-F238E27FC236}">
              <a16:creationId xmlns:a16="http://schemas.microsoft.com/office/drawing/2014/main" id="{C47063B6-3D20-4392-ADA2-833DF0FD4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76200</xdr:colOff>
      <xdr:row>303</xdr:row>
      <xdr:rowOff>104775</xdr:rowOff>
    </xdr:to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7FED7ECA-4B9E-400C-8302-41332A3BA8C2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76200</xdr:colOff>
      <xdr:row>303</xdr:row>
      <xdr:rowOff>104775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CA1685CA-5179-4B1B-B1F8-3A8C485ABFC6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0" name="Picture 1" descr="n">
          <a:extLst>
            <a:ext uri="{FF2B5EF4-FFF2-40B4-BE49-F238E27FC236}">
              <a16:creationId xmlns:a16="http://schemas.microsoft.com/office/drawing/2014/main" id="{C6310C42-765C-424E-93D2-DCB7A3EC5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76200</xdr:colOff>
      <xdr:row>303</xdr:row>
      <xdr:rowOff>104775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309742F2-7B1F-4DA5-AE5C-AAFBBF185075}"/>
            </a:ext>
          </a:extLst>
        </xdr:cNvPr>
        <xdr:cNvSpPr txBox="1">
          <a:spLocks noChangeArrowheads="1"/>
        </xdr:cNvSpPr>
      </xdr:nvSpPr>
      <xdr:spPr bwMode="auto">
        <a:xfrm>
          <a:off x="6334125" y="386715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2" name="Picture 1" descr="n">
          <a:extLst>
            <a:ext uri="{FF2B5EF4-FFF2-40B4-BE49-F238E27FC236}">
              <a16:creationId xmlns:a16="http://schemas.microsoft.com/office/drawing/2014/main" id="{E17DE3CD-DE78-44E3-8626-8D9D53FB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3" name="Picture 1" descr="n">
          <a:extLst>
            <a:ext uri="{FF2B5EF4-FFF2-40B4-BE49-F238E27FC236}">
              <a16:creationId xmlns:a16="http://schemas.microsoft.com/office/drawing/2014/main" id="{326A2225-A3B7-40C3-A62D-287B312B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4" name="Picture 1" descr="n">
          <a:extLst>
            <a:ext uri="{FF2B5EF4-FFF2-40B4-BE49-F238E27FC236}">
              <a16:creationId xmlns:a16="http://schemas.microsoft.com/office/drawing/2014/main" id="{99D71BBE-6008-40BD-A987-17F3AD93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5" name="Picture 1" descr="n">
          <a:extLst>
            <a:ext uri="{FF2B5EF4-FFF2-40B4-BE49-F238E27FC236}">
              <a16:creationId xmlns:a16="http://schemas.microsoft.com/office/drawing/2014/main" id="{E53F8EF8-6B3E-4FEB-BE13-86E897381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6" name="Picture 1" descr="n">
          <a:extLst>
            <a:ext uri="{FF2B5EF4-FFF2-40B4-BE49-F238E27FC236}">
              <a16:creationId xmlns:a16="http://schemas.microsoft.com/office/drawing/2014/main" id="{213ACAB1-C668-465C-9A91-195E6FE7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7" name="Picture 1" descr="n">
          <a:extLst>
            <a:ext uri="{FF2B5EF4-FFF2-40B4-BE49-F238E27FC236}">
              <a16:creationId xmlns:a16="http://schemas.microsoft.com/office/drawing/2014/main" id="{38FA5C1E-043F-4D4D-B693-DE8D23F36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8" name="Picture 1" descr="n">
          <a:extLst>
            <a:ext uri="{FF2B5EF4-FFF2-40B4-BE49-F238E27FC236}">
              <a16:creationId xmlns:a16="http://schemas.microsoft.com/office/drawing/2014/main" id="{8EE71C87-9ACA-4B7B-A1E9-673AC7599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89" name="Picture 1" descr="n">
          <a:extLst>
            <a:ext uri="{FF2B5EF4-FFF2-40B4-BE49-F238E27FC236}">
              <a16:creationId xmlns:a16="http://schemas.microsoft.com/office/drawing/2014/main" id="{DBAD3D4A-B40A-4A82-83CD-F65705D7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0" name="Picture 1" descr="n">
          <a:extLst>
            <a:ext uri="{FF2B5EF4-FFF2-40B4-BE49-F238E27FC236}">
              <a16:creationId xmlns:a16="http://schemas.microsoft.com/office/drawing/2014/main" id="{DF1EFB78-F225-4C35-B506-505E62599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1" name="Picture 1" descr="n">
          <a:extLst>
            <a:ext uri="{FF2B5EF4-FFF2-40B4-BE49-F238E27FC236}">
              <a16:creationId xmlns:a16="http://schemas.microsoft.com/office/drawing/2014/main" id="{8E6D1FCD-6B55-4BE2-B4DA-3E52066CF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2" name="Picture 1" descr="n">
          <a:extLst>
            <a:ext uri="{FF2B5EF4-FFF2-40B4-BE49-F238E27FC236}">
              <a16:creationId xmlns:a16="http://schemas.microsoft.com/office/drawing/2014/main" id="{1D139B56-43A0-4087-BA4D-26FF747AE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3" name="Picture 1" descr="n">
          <a:extLst>
            <a:ext uri="{FF2B5EF4-FFF2-40B4-BE49-F238E27FC236}">
              <a16:creationId xmlns:a16="http://schemas.microsoft.com/office/drawing/2014/main" id="{C52F3FA8-9324-4EFE-90CA-545C1A9C3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4" name="Picture 1" descr="n">
          <a:extLst>
            <a:ext uri="{FF2B5EF4-FFF2-40B4-BE49-F238E27FC236}">
              <a16:creationId xmlns:a16="http://schemas.microsoft.com/office/drawing/2014/main" id="{424D627C-125C-4A1E-B336-D30A2C01A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5" name="Picture 1" descr="n">
          <a:extLst>
            <a:ext uri="{FF2B5EF4-FFF2-40B4-BE49-F238E27FC236}">
              <a16:creationId xmlns:a16="http://schemas.microsoft.com/office/drawing/2014/main" id="{1794D9F0-33C6-46E2-8ACB-2154889A2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6" name="Picture 1" descr="n">
          <a:extLst>
            <a:ext uri="{FF2B5EF4-FFF2-40B4-BE49-F238E27FC236}">
              <a16:creationId xmlns:a16="http://schemas.microsoft.com/office/drawing/2014/main" id="{8DD16A93-5C5F-45AC-820D-91FADA36B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7" name="Picture 1" descr="n">
          <a:extLst>
            <a:ext uri="{FF2B5EF4-FFF2-40B4-BE49-F238E27FC236}">
              <a16:creationId xmlns:a16="http://schemas.microsoft.com/office/drawing/2014/main" id="{15706D7F-FB2D-49F0-962C-BC1A051FB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8" name="Picture 1" descr="n">
          <a:extLst>
            <a:ext uri="{FF2B5EF4-FFF2-40B4-BE49-F238E27FC236}">
              <a16:creationId xmlns:a16="http://schemas.microsoft.com/office/drawing/2014/main" id="{EE530FF5-3B13-47B3-B5EF-516543A5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9525</xdr:colOff>
      <xdr:row>302</xdr:row>
      <xdr:rowOff>9525</xdr:rowOff>
    </xdr:to>
    <xdr:pic>
      <xdr:nvPicPr>
        <xdr:cNvPr id="199" name="Picture 1" descr="n">
          <a:extLst>
            <a:ext uri="{FF2B5EF4-FFF2-40B4-BE49-F238E27FC236}">
              <a16:creationId xmlns:a16="http://schemas.microsoft.com/office/drawing/2014/main" id="{B42DD805-6751-4C3C-92A9-7C75A370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67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0" name="Picture 1" descr="n">
          <a:extLst>
            <a:ext uri="{FF2B5EF4-FFF2-40B4-BE49-F238E27FC236}">
              <a16:creationId xmlns:a16="http://schemas.microsoft.com/office/drawing/2014/main" id="{B11565AC-11E1-41E1-8D36-B50FCC29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1" name="Picture 1" descr="n">
          <a:extLst>
            <a:ext uri="{FF2B5EF4-FFF2-40B4-BE49-F238E27FC236}">
              <a16:creationId xmlns:a16="http://schemas.microsoft.com/office/drawing/2014/main" id="{D51C820C-1AB5-4060-AD6C-9D08F1A21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2" name="Picture 1" descr="n">
          <a:extLst>
            <a:ext uri="{FF2B5EF4-FFF2-40B4-BE49-F238E27FC236}">
              <a16:creationId xmlns:a16="http://schemas.microsoft.com/office/drawing/2014/main" id="{30A76A4A-A90A-4F9C-ABC7-8F7679B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3" name="Picture 1" descr="n">
          <a:extLst>
            <a:ext uri="{FF2B5EF4-FFF2-40B4-BE49-F238E27FC236}">
              <a16:creationId xmlns:a16="http://schemas.microsoft.com/office/drawing/2014/main" id="{D0999A9B-A022-4F54-A70F-A799389A8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4" name="Picture 1" descr="n">
          <a:extLst>
            <a:ext uri="{FF2B5EF4-FFF2-40B4-BE49-F238E27FC236}">
              <a16:creationId xmlns:a16="http://schemas.microsoft.com/office/drawing/2014/main" id="{34DA1107-66B8-47BF-9A22-E8754A683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5" name="Picture 1" descr="n">
          <a:extLst>
            <a:ext uri="{FF2B5EF4-FFF2-40B4-BE49-F238E27FC236}">
              <a16:creationId xmlns:a16="http://schemas.microsoft.com/office/drawing/2014/main" id="{3E2E38F5-EE31-45A3-A260-38C4D5AC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6" name="Picture 1" descr="n">
          <a:extLst>
            <a:ext uri="{FF2B5EF4-FFF2-40B4-BE49-F238E27FC236}">
              <a16:creationId xmlns:a16="http://schemas.microsoft.com/office/drawing/2014/main" id="{8B5C1468-5F87-4F17-B464-57910427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7" name="Picture 1" descr="n">
          <a:extLst>
            <a:ext uri="{FF2B5EF4-FFF2-40B4-BE49-F238E27FC236}">
              <a16:creationId xmlns:a16="http://schemas.microsoft.com/office/drawing/2014/main" id="{2C782A68-DF63-43C8-984E-D00E7F4C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8" name="Picture 1" descr="n">
          <a:extLst>
            <a:ext uri="{FF2B5EF4-FFF2-40B4-BE49-F238E27FC236}">
              <a16:creationId xmlns:a16="http://schemas.microsoft.com/office/drawing/2014/main" id="{3F0470DF-7E86-42CA-A387-0ADACDE2C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09" name="Picture 1" descr="n">
          <a:extLst>
            <a:ext uri="{FF2B5EF4-FFF2-40B4-BE49-F238E27FC236}">
              <a16:creationId xmlns:a16="http://schemas.microsoft.com/office/drawing/2014/main" id="{30426792-C423-4F39-ACF6-D7B70691A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10" name="Picture 1" descr="n">
          <a:extLst>
            <a:ext uri="{FF2B5EF4-FFF2-40B4-BE49-F238E27FC236}">
              <a16:creationId xmlns:a16="http://schemas.microsoft.com/office/drawing/2014/main" id="{C26ED58F-9D9F-465E-B39B-5A86E5646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9525</xdr:colOff>
      <xdr:row>301</xdr:row>
      <xdr:rowOff>9525</xdr:rowOff>
    </xdr:to>
    <xdr:pic>
      <xdr:nvPicPr>
        <xdr:cNvPr id="211" name="Picture 1" descr="n">
          <a:extLst>
            <a:ext uri="{FF2B5EF4-FFF2-40B4-BE49-F238E27FC236}">
              <a16:creationId xmlns:a16="http://schemas.microsoft.com/office/drawing/2014/main" id="{91620B62-A60D-4719-BCF3-73F36BE6A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47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19"/>
  <sheetViews>
    <sheetView tabSelected="1" view="pageBreakPreview" topLeftCell="A289" zoomScaleNormal="100" zoomScaleSheetLayoutView="100" workbookViewId="0">
      <selection activeCell="F299" sqref="F299"/>
    </sheetView>
  </sheetViews>
  <sheetFormatPr defaultRowHeight="15" x14ac:dyDescent="0.25"/>
  <cols>
    <col min="1" max="1" width="10.85546875" style="34" customWidth="1"/>
    <col min="2" max="2" width="66" style="34" customWidth="1"/>
    <col min="3" max="3" width="31.85546875" style="53" customWidth="1"/>
    <col min="4" max="4" width="21.140625" style="37" customWidth="1"/>
    <col min="5" max="5" width="24" style="28" customWidth="1"/>
    <col min="6" max="6" width="17.85546875" style="37" customWidth="1"/>
    <col min="7" max="16384" width="9.140625" style="1"/>
  </cols>
  <sheetData>
    <row r="3" spans="1:6" ht="18.75" x14ac:dyDescent="0.3">
      <c r="B3" s="35" t="s">
        <v>9</v>
      </c>
      <c r="C3" s="36"/>
    </row>
    <row r="4" spans="1:6" ht="18.75" x14ac:dyDescent="0.3">
      <c r="B4" s="38"/>
      <c r="C4" s="39"/>
    </row>
    <row r="5" spans="1:6" ht="18.75" x14ac:dyDescent="0.25">
      <c r="B5" s="40" t="s">
        <v>175</v>
      </c>
      <c r="C5" s="39"/>
    </row>
    <row r="6" spans="1:6" ht="18.75" x14ac:dyDescent="0.3">
      <c r="B6" s="38"/>
      <c r="C6" s="39"/>
    </row>
    <row r="7" spans="1:6" ht="18.75" x14ac:dyDescent="0.3">
      <c r="B7" s="38" t="s">
        <v>0</v>
      </c>
      <c r="C7" s="39"/>
    </row>
    <row r="8" spans="1:6" ht="18.75" x14ac:dyDescent="0.3">
      <c r="B8" s="41" t="s">
        <v>1</v>
      </c>
      <c r="C8" s="36"/>
      <c r="D8" s="42"/>
    </row>
    <row r="9" spans="1:6" ht="18.75" x14ac:dyDescent="0.3">
      <c r="B9" s="41" t="s">
        <v>2</v>
      </c>
      <c r="C9" s="36"/>
      <c r="D9" s="42"/>
    </row>
    <row r="10" spans="1:6" ht="18.75" x14ac:dyDescent="0.3">
      <c r="B10" s="41" t="s">
        <v>3</v>
      </c>
      <c r="C10" s="36"/>
      <c r="D10" s="42"/>
    </row>
    <row r="12" spans="1:6" ht="37.5" x14ac:dyDescent="0.25">
      <c r="A12" s="36" t="s">
        <v>4</v>
      </c>
      <c r="B12" s="36" t="s">
        <v>5</v>
      </c>
      <c r="C12" s="36" t="s">
        <v>41</v>
      </c>
      <c r="D12" s="43" t="s">
        <v>6</v>
      </c>
      <c r="E12" s="2" t="s">
        <v>7</v>
      </c>
      <c r="F12" s="120" t="s">
        <v>8</v>
      </c>
    </row>
    <row r="13" spans="1:6" ht="18.75" x14ac:dyDescent="0.25">
      <c r="A13" s="36"/>
      <c r="B13" s="36" t="s">
        <v>42</v>
      </c>
      <c r="C13" s="36"/>
      <c r="D13" s="43"/>
      <c r="E13" s="2"/>
      <c r="F13" s="120"/>
    </row>
    <row r="14" spans="1:6" ht="18.75" x14ac:dyDescent="0.25">
      <c r="A14" s="36"/>
      <c r="B14" s="44" t="s">
        <v>21</v>
      </c>
      <c r="C14" s="45"/>
      <c r="D14" s="43"/>
      <c r="E14" s="2"/>
      <c r="F14" s="120"/>
    </row>
    <row r="15" spans="1:6" ht="18.75" x14ac:dyDescent="0.25">
      <c r="A15" s="36"/>
      <c r="B15" s="44" t="s">
        <v>20</v>
      </c>
      <c r="C15" s="45"/>
      <c r="D15" s="43"/>
      <c r="E15" s="2"/>
      <c r="F15" s="120"/>
    </row>
    <row r="16" spans="1:6" ht="409.5" x14ac:dyDescent="0.25">
      <c r="A16" s="36"/>
      <c r="B16" s="44" t="s">
        <v>43</v>
      </c>
      <c r="C16" s="45"/>
      <c r="D16" s="43"/>
      <c r="E16" s="2"/>
      <c r="F16" s="120"/>
    </row>
    <row r="17" spans="1:6" ht="346.5" x14ac:dyDescent="0.25">
      <c r="A17" s="36"/>
      <c r="B17" s="44" t="s">
        <v>44</v>
      </c>
      <c r="C17" s="45"/>
      <c r="D17" s="43"/>
      <c r="E17" s="2"/>
      <c r="F17" s="120"/>
    </row>
    <row r="18" spans="1:6" ht="18.75" x14ac:dyDescent="0.3">
      <c r="B18" s="41" t="s">
        <v>10</v>
      </c>
      <c r="C18" s="36"/>
      <c r="D18" s="46"/>
      <c r="E18" s="3"/>
      <c r="F18" s="46"/>
    </row>
    <row r="19" spans="1:6" ht="18.75" x14ac:dyDescent="0.3">
      <c r="B19" s="41" t="s">
        <v>14</v>
      </c>
      <c r="C19" s="36"/>
      <c r="D19" s="46"/>
      <c r="E19" s="3"/>
      <c r="F19" s="46"/>
    </row>
    <row r="20" spans="1:6" ht="94.5" x14ac:dyDescent="0.25">
      <c r="A20" s="47"/>
      <c r="B20" s="44" t="s">
        <v>22</v>
      </c>
      <c r="C20" s="45"/>
      <c r="D20" s="48"/>
      <c r="E20" s="4"/>
      <c r="F20" s="48"/>
    </row>
    <row r="21" spans="1:6" ht="15.75" x14ac:dyDescent="0.25">
      <c r="A21" s="47"/>
      <c r="B21" s="49"/>
      <c r="C21" s="45"/>
      <c r="D21" s="48"/>
      <c r="E21" s="4"/>
      <c r="F21" s="48"/>
    </row>
    <row r="22" spans="1:6" ht="47.25" x14ac:dyDescent="0.25">
      <c r="A22" s="50" t="s">
        <v>23</v>
      </c>
      <c r="B22" s="49" t="s">
        <v>108</v>
      </c>
      <c r="C22" s="45"/>
      <c r="D22" s="48"/>
      <c r="E22" s="4"/>
      <c r="F22" s="48"/>
    </row>
    <row r="23" spans="1:6" ht="78.75" x14ac:dyDescent="0.25">
      <c r="A23" s="50"/>
      <c r="B23" s="51" t="s">
        <v>187</v>
      </c>
      <c r="C23" s="52" t="s">
        <v>24</v>
      </c>
      <c r="D23" s="48">
        <v>1</v>
      </c>
      <c r="E23" s="4">
        <v>0</v>
      </c>
      <c r="F23" s="48">
        <f>D23*E23</f>
        <v>0</v>
      </c>
    </row>
    <row r="24" spans="1:6" ht="15.75" x14ac:dyDescent="0.25">
      <c r="A24" s="50"/>
      <c r="B24" s="51"/>
      <c r="C24" s="52"/>
      <c r="D24" s="48"/>
      <c r="E24" s="4"/>
      <c r="F24" s="48"/>
    </row>
    <row r="25" spans="1:6" ht="31.5" x14ac:dyDescent="0.25">
      <c r="A25" s="50"/>
      <c r="B25" s="51" t="s">
        <v>228</v>
      </c>
      <c r="C25" s="52" t="s">
        <v>26</v>
      </c>
      <c r="D25" s="48">
        <v>4.3499999999999996</v>
      </c>
      <c r="E25" s="4">
        <v>0</v>
      </c>
      <c r="F25" s="48">
        <f>D25*E25</f>
        <v>0</v>
      </c>
    </row>
    <row r="26" spans="1:6" ht="15.75" x14ac:dyDescent="0.25">
      <c r="A26" s="50"/>
      <c r="B26" s="47"/>
      <c r="C26" s="52"/>
      <c r="D26" s="48"/>
      <c r="E26" s="4"/>
      <c r="F26" s="48"/>
    </row>
    <row r="27" spans="1:6" s="5" customFormat="1" ht="47.25" x14ac:dyDescent="0.25">
      <c r="A27" s="50" t="s">
        <v>25</v>
      </c>
      <c r="B27" s="49" t="s">
        <v>176</v>
      </c>
      <c r="C27" s="45"/>
      <c r="D27" s="48"/>
      <c r="E27" s="4"/>
      <c r="F27" s="48"/>
    </row>
    <row r="28" spans="1:6" s="5" customFormat="1" ht="15.75" x14ac:dyDescent="0.25">
      <c r="A28" s="50"/>
      <c r="B28" s="47" t="s">
        <v>178</v>
      </c>
      <c r="C28" s="52" t="s">
        <v>34</v>
      </c>
      <c r="D28" s="48">
        <v>1</v>
      </c>
      <c r="E28" s="4">
        <v>0</v>
      </c>
      <c r="F28" s="48">
        <f>D28*E28</f>
        <v>0</v>
      </c>
    </row>
    <row r="29" spans="1:6" s="5" customFormat="1" ht="15.75" x14ac:dyDescent="0.25">
      <c r="A29" s="50"/>
      <c r="B29" s="47"/>
      <c r="C29" s="52"/>
      <c r="D29" s="48"/>
      <c r="E29" s="4"/>
      <c r="F29" s="48"/>
    </row>
    <row r="30" spans="1:6" s="5" customFormat="1" ht="15.75" x14ac:dyDescent="0.25">
      <c r="A30" s="50"/>
      <c r="B30" s="47" t="s">
        <v>177</v>
      </c>
      <c r="C30" s="52" t="s">
        <v>34</v>
      </c>
      <c r="D30" s="48">
        <v>1</v>
      </c>
      <c r="E30" s="4">
        <v>0</v>
      </c>
      <c r="F30" s="48">
        <f>D30*E30</f>
        <v>0</v>
      </c>
    </row>
    <row r="31" spans="1:6" ht="15.75" x14ac:dyDescent="0.25">
      <c r="A31" s="50"/>
      <c r="B31" s="47"/>
      <c r="C31" s="52"/>
      <c r="D31" s="48"/>
      <c r="E31" s="4"/>
      <c r="F31" s="48"/>
    </row>
    <row r="32" spans="1:6" ht="31.5" x14ac:dyDescent="0.25">
      <c r="A32" s="50" t="s">
        <v>27</v>
      </c>
      <c r="B32" s="49" t="s">
        <v>173</v>
      </c>
      <c r="C32" s="45"/>
      <c r="D32" s="48"/>
      <c r="E32" s="4"/>
      <c r="F32" s="48"/>
    </row>
    <row r="33" spans="1:6" ht="47.25" x14ac:dyDescent="0.25">
      <c r="A33" s="50"/>
      <c r="B33" s="51" t="s">
        <v>179</v>
      </c>
      <c r="C33" s="52" t="s">
        <v>24</v>
      </c>
      <c r="D33" s="48">
        <v>1</v>
      </c>
      <c r="E33" s="4">
        <v>0</v>
      </c>
      <c r="F33" s="48">
        <f>D33*E33</f>
        <v>0</v>
      </c>
    </row>
    <row r="34" spans="1:6" ht="15.75" x14ac:dyDescent="0.25">
      <c r="A34" s="50"/>
      <c r="B34" s="47"/>
    </row>
    <row r="35" spans="1:6" ht="47.25" x14ac:dyDescent="0.25">
      <c r="A35" s="50" t="s">
        <v>28</v>
      </c>
      <c r="B35" s="49" t="s">
        <v>180</v>
      </c>
      <c r="C35" s="52" t="s">
        <v>26</v>
      </c>
      <c r="D35" s="48">
        <v>16.170000000000002</v>
      </c>
      <c r="E35" s="4">
        <v>0</v>
      </c>
      <c r="F35" s="48">
        <f>D35*E35</f>
        <v>0</v>
      </c>
    </row>
    <row r="36" spans="1:6" ht="15.75" x14ac:dyDescent="0.25">
      <c r="A36" s="50"/>
      <c r="B36" s="47"/>
    </row>
    <row r="37" spans="1:6" ht="47.25" x14ac:dyDescent="0.25">
      <c r="A37" s="50" t="s">
        <v>29</v>
      </c>
      <c r="B37" s="49" t="s">
        <v>181</v>
      </c>
      <c r="C37" s="52" t="s">
        <v>26</v>
      </c>
      <c r="D37" s="48">
        <v>3.34</v>
      </c>
      <c r="E37" s="4">
        <v>0</v>
      </c>
      <c r="F37" s="48">
        <f>D37*E37</f>
        <v>0</v>
      </c>
    </row>
    <row r="38" spans="1:6" s="6" customFormat="1" ht="15.75" x14ac:dyDescent="0.25">
      <c r="A38" s="50"/>
      <c r="B38" s="49"/>
      <c r="C38" s="45"/>
      <c r="D38" s="48"/>
      <c r="E38" s="4"/>
      <c r="F38" s="48"/>
    </row>
    <row r="39" spans="1:6" s="8" customFormat="1" ht="15.75" x14ac:dyDescent="0.25">
      <c r="A39" s="50"/>
      <c r="B39" s="54" t="s">
        <v>151</v>
      </c>
      <c r="C39" s="55"/>
      <c r="D39" s="56"/>
      <c r="E39" s="7"/>
      <c r="F39" s="56">
        <f>SUM(F21:F37)</f>
        <v>0</v>
      </c>
    </row>
    <row r="40" spans="1:6" ht="15.75" x14ac:dyDescent="0.25">
      <c r="A40" s="52"/>
      <c r="B40" s="47"/>
    </row>
    <row r="41" spans="1:6" s="10" customFormat="1" ht="18.75" x14ac:dyDescent="0.3">
      <c r="A41" s="57"/>
      <c r="B41" s="41" t="s">
        <v>19</v>
      </c>
      <c r="C41" s="36"/>
      <c r="D41" s="58"/>
      <c r="E41" s="9"/>
      <c r="F41" s="58"/>
    </row>
    <row r="42" spans="1:6" s="10" customFormat="1" ht="18.75" x14ac:dyDescent="0.3">
      <c r="A42" s="57"/>
      <c r="B42" s="41"/>
      <c r="C42" s="36"/>
      <c r="D42" s="58"/>
      <c r="E42" s="9"/>
      <c r="F42" s="58"/>
    </row>
    <row r="43" spans="1:6" s="10" customFormat="1" ht="15.75" x14ac:dyDescent="0.25">
      <c r="A43" s="57" t="s">
        <v>23</v>
      </c>
      <c r="B43" s="59" t="s">
        <v>45</v>
      </c>
      <c r="C43" s="45" t="s">
        <v>24</v>
      </c>
      <c r="D43" s="48">
        <v>1</v>
      </c>
      <c r="E43" s="4">
        <v>0</v>
      </c>
      <c r="F43" s="48">
        <f>D43*E43</f>
        <v>0</v>
      </c>
    </row>
    <row r="44" spans="1:6" s="10" customFormat="1" ht="18.75" x14ac:dyDescent="0.25">
      <c r="A44" s="57"/>
      <c r="B44" s="59"/>
      <c r="C44" s="36"/>
      <c r="D44" s="58"/>
      <c r="E44" s="9"/>
      <c r="F44" s="58"/>
    </row>
    <row r="45" spans="1:6" ht="31.5" x14ac:dyDescent="0.25">
      <c r="A45" s="50" t="s">
        <v>25</v>
      </c>
      <c r="B45" s="59" t="s">
        <v>165</v>
      </c>
      <c r="C45" s="45" t="s">
        <v>34</v>
      </c>
      <c r="D45" s="48">
        <v>2</v>
      </c>
      <c r="E45" s="4">
        <v>0</v>
      </c>
      <c r="F45" s="48">
        <f>D45*E45</f>
        <v>0</v>
      </c>
    </row>
    <row r="46" spans="1:6" ht="15.75" x14ac:dyDescent="0.25">
      <c r="A46" s="50"/>
      <c r="B46" s="59"/>
      <c r="C46" s="45"/>
      <c r="D46" s="48"/>
      <c r="E46" s="4"/>
      <c r="F46" s="48"/>
    </row>
    <row r="47" spans="1:6" s="10" customFormat="1" ht="31.5" x14ac:dyDescent="0.25">
      <c r="A47" s="50" t="s">
        <v>27</v>
      </c>
      <c r="B47" s="59" t="s">
        <v>164</v>
      </c>
      <c r="C47" s="45" t="s">
        <v>24</v>
      </c>
      <c r="D47" s="48">
        <v>1</v>
      </c>
      <c r="E47" s="4">
        <v>0</v>
      </c>
      <c r="F47" s="48">
        <f>D47*E47</f>
        <v>0</v>
      </c>
    </row>
    <row r="48" spans="1:6" s="10" customFormat="1" ht="15.75" x14ac:dyDescent="0.25">
      <c r="A48" s="50"/>
      <c r="B48" s="59"/>
      <c r="C48" s="45"/>
      <c r="D48" s="48"/>
      <c r="E48" s="4"/>
      <c r="F48" s="48"/>
    </row>
    <row r="49" spans="1:6" s="6" customFormat="1" ht="47.25" x14ac:dyDescent="0.25">
      <c r="A49" s="50" t="s">
        <v>28</v>
      </c>
      <c r="B49" s="49" t="s">
        <v>172</v>
      </c>
      <c r="C49" s="45" t="s">
        <v>26</v>
      </c>
      <c r="D49" s="48">
        <v>36.700000000000003</v>
      </c>
      <c r="E49" s="4">
        <v>0</v>
      </c>
      <c r="F49" s="48">
        <f>D49*E49</f>
        <v>0</v>
      </c>
    </row>
    <row r="50" spans="1:6" s="10" customFormat="1" ht="15.75" x14ac:dyDescent="0.25">
      <c r="A50" s="50"/>
      <c r="B50" s="59"/>
      <c r="C50" s="45"/>
      <c r="D50" s="48"/>
      <c r="E50" s="4"/>
      <c r="F50" s="48"/>
    </row>
    <row r="51" spans="1:6" s="10" customFormat="1" ht="47.25" x14ac:dyDescent="0.25">
      <c r="A51" s="50" t="s">
        <v>29</v>
      </c>
      <c r="B51" s="59" t="s">
        <v>166</v>
      </c>
      <c r="C51" s="45" t="s">
        <v>24</v>
      </c>
      <c r="D51" s="48">
        <v>1</v>
      </c>
      <c r="E51" s="4">
        <v>0</v>
      </c>
      <c r="F51" s="48">
        <f>D51*E51</f>
        <v>0</v>
      </c>
    </row>
    <row r="52" spans="1:6" s="10" customFormat="1" ht="15.75" x14ac:dyDescent="0.25">
      <c r="A52" s="50"/>
      <c r="B52" s="59"/>
      <c r="C52" s="45"/>
      <c r="D52" s="48"/>
      <c r="E52" s="4"/>
      <c r="F52" s="48"/>
    </row>
    <row r="53" spans="1:6" s="8" customFormat="1" ht="15.75" x14ac:dyDescent="0.25">
      <c r="A53" s="50"/>
      <c r="B53" s="54" t="s">
        <v>152</v>
      </c>
      <c r="C53" s="55"/>
      <c r="D53" s="56"/>
      <c r="E53" s="7"/>
      <c r="F53" s="56">
        <f>SUM(F42:F51)</f>
        <v>0</v>
      </c>
    </row>
    <row r="54" spans="1:6" s="10" customFormat="1" ht="18.75" x14ac:dyDescent="0.25">
      <c r="A54" s="57"/>
      <c r="B54" s="59"/>
      <c r="C54" s="36"/>
      <c r="D54" s="58"/>
      <c r="E54" s="9"/>
      <c r="F54" s="58"/>
    </row>
    <row r="55" spans="1:6" s="10" customFormat="1" ht="18.75" x14ac:dyDescent="0.3">
      <c r="A55" s="57"/>
      <c r="B55" s="41" t="s">
        <v>15</v>
      </c>
      <c r="C55" s="36"/>
      <c r="D55" s="58"/>
      <c r="E55" s="9"/>
      <c r="F55" s="58"/>
    </row>
    <row r="56" spans="1:6" s="10" customFormat="1" x14ac:dyDescent="0.25">
      <c r="A56" s="57"/>
      <c r="B56" s="60"/>
      <c r="C56" s="61"/>
      <c r="D56" s="58"/>
      <c r="E56" s="9"/>
      <c r="F56" s="58"/>
    </row>
    <row r="57" spans="1:6" s="10" customFormat="1" ht="78.75" x14ac:dyDescent="0.25">
      <c r="A57" s="50" t="s">
        <v>23</v>
      </c>
      <c r="B57" s="49" t="s">
        <v>38</v>
      </c>
      <c r="C57" s="45" t="s">
        <v>26</v>
      </c>
      <c r="D57" s="48">
        <v>3.34</v>
      </c>
      <c r="E57" s="4">
        <v>0</v>
      </c>
      <c r="F57" s="48">
        <f>D57*E57</f>
        <v>0</v>
      </c>
    </row>
    <row r="58" spans="1:6" s="10" customFormat="1" ht="15.75" x14ac:dyDescent="0.25">
      <c r="A58" s="50"/>
      <c r="B58" s="49"/>
      <c r="C58" s="45"/>
      <c r="D58" s="48"/>
      <c r="E58" s="4"/>
      <c r="F58" s="48"/>
    </row>
    <row r="59" spans="1:6" s="10" customFormat="1" ht="78.75" x14ac:dyDescent="0.25">
      <c r="A59" s="50" t="s">
        <v>25</v>
      </c>
      <c r="B59" s="49" t="s">
        <v>39</v>
      </c>
      <c r="C59" s="45" t="s">
        <v>26</v>
      </c>
      <c r="D59" s="48">
        <v>3.34</v>
      </c>
      <c r="E59" s="4">
        <v>0</v>
      </c>
      <c r="F59" s="48">
        <f>D59*E59</f>
        <v>0</v>
      </c>
    </row>
    <row r="60" spans="1:6" s="10" customFormat="1" ht="15.75" x14ac:dyDescent="0.25">
      <c r="A60" s="50"/>
      <c r="B60" s="49"/>
      <c r="C60" s="45"/>
      <c r="D60" s="48"/>
      <c r="E60" s="4"/>
      <c r="F60" s="48"/>
    </row>
    <row r="61" spans="1:6" s="10" customFormat="1" ht="31.5" x14ac:dyDescent="0.25">
      <c r="A61" s="50" t="s">
        <v>27</v>
      </c>
      <c r="B61" s="49" t="s">
        <v>182</v>
      </c>
      <c r="C61" s="45" t="s">
        <v>26</v>
      </c>
      <c r="D61" s="48">
        <v>20.62</v>
      </c>
      <c r="E61" s="4">
        <v>0</v>
      </c>
      <c r="F61" s="48">
        <f>D61*E61</f>
        <v>0</v>
      </c>
    </row>
    <row r="62" spans="1:6" s="11" customFormat="1" ht="15.75" x14ac:dyDescent="0.25">
      <c r="A62" s="50"/>
      <c r="B62" s="49"/>
      <c r="C62" s="45"/>
      <c r="D62" s="48"/>
      <c r="E62" s="4"/>
      <c r="F62" s="48"/>
    </row>
    <row r="63" spans="1:6" s="8" customFormat="1" ht="15.75" x14ac:dyDescent="0.25">
      <c r="A63" s="50"/>
      <c r="B63" s="54" t="s">
        <v>153</v>
      </c>
      <c r="C63" s="55"/>
      <c r="D63" s="56"/>
      <c r="E63" s="7"/>
      <c r="F63" s="56">
        <f>SUM(F56:F61)</f>
        <v>0</v>
      </c>
    </row>
    <row r="64" spans="1:6" s="10" customFormat="1" ht="15.75" x14ac:dyDescent="0.25">
      <c r="A64" s="50"/>
      <c r="B64" s="47"/>
      <c r="C64" s="52"/>
      <c r="D64" s="48"/>
      <c r="E64" s="4"/>
      <c r="F64" s="48"/>
    </row>
    <row r="65" spans="1:6" ht="18.75" x14ac:dyDescent="0.3">
      <c r="A65" s="57"/>
      <c r="B65" s="41" t="s">
        <v>11</v>
      </c>
      <c r="C65" s="36"/>
      <c r="D65" s="46"/>
      <c r="E65" s="3"/>
      <c r="F65" s="46"/>
    </row>
    <row r="66" spans="1:6" s="10" customFormat="1" ht="18.75" x14ac:dyDescent="0.3">
      <c r="A66" s="57"/>
      <c r="B66" s="41" t="s">
        <v>16</v>
      </c>
      <c r="C66" s="36"/>
      <c r="D66" s="46"/>
      <c r="E66" s="3"/>
      <c r="F66" s="46"/>
    </row>
    <row r="67" spans="1:6" s="10" customFormat="1" ht="18.75" x14ac:dyDescent="0.3">
      <c r="A67" s="57"/>
      <c r="B67" s="41"/>
      <c r="C67" s="36"/>
      <c r="D67" s="46"/>
      <c r="E67" s="3"/>
      <c r="F67" s="46"/>
    </row>
    <row r="68" spans="1:6" s="10" customFormat="1" ht="18.75" x14ac:dyDescent="0.25">
      <c r="A68" s="57"/>
      <c r="B68" s="62" t="s">
        <v>58</v>
      </c>
      <c r="C68" s="36"/>
      <c r="D68" s="46"/>
      <c r="E68" s="3"/>
      <c r="F68" s="46"/>
    </row>
    <row r="69" spans="1:6" s="10" customFormat="1" ht="31.5" x14ac:dyDescent="0.25">
      <c r="A69" s="57"/>
      <c r="B69" s="63" t="s">
        <v>46</v>
      </c>
      <c r="C69" s="36"/>
      <c r="D69" s="46"/>
      <c r="E69" s="3"/>
      <c r="F69" s="46"/>
    </row>
    <row r="70" spans="1:6" s="10" customFormat="1" ht="18.75" x14ac:dyDescent="0.25">
      <c r="A70" s="57"/>
      <c r="B70" s="63" t="s">
        <v>59</v>
      </c>
      <c r="C70" s="36"/>
      <c r="D70" s="46"/>
      <c r="E70" s="3"/>
      <c r="F70" s="46"/>
    </row>
    <row r="71" spans="1:6" s="10" customFormat="1" ht="173.25" x14ac:dyDescent="0.25">
      <c r="A71" s="57"/>
      <c r="B71" s="64" t="s">
        <v>47</v>
      </c>
      <c r="C71" s="36"/>
      <c r="D71" s="46"/>
      <c r="E71" s="3"/>
      <c r="F71" s="46"/>
    </row>
    <row r="72" spans="1:6" s="10" customFormat="1" ht="18.75" x14ac:dyDescent="0.25">
      <c r="A72" s="57"/>
      <c r="B72" s="64" t="s">
        <v>48</v>
      </c>
      <c r="C72" s="36"/>
      <c r="D72" s="46"/>
      <c r="E72" s="3"/>
      <c r="F72" s="46"/>
    </row>
    <row r="73" spans="1:6" s="10" customFormat="1" ht="126" x14ac:dyDescent="0.25">
      <c r="A73" s="57"/>
      <c r="B73" s="65" t="s">
        <v>60</v>
      </c>
      <c r="C73" s="36"/>
      <c r="D73" s="46"/>
      <c r="E73" s="3"/>
      <c r="F73" s="46"/>
    </row>
    <row r="74" spans="1:6" s="10" customFormat="1" ht="18.75" x14ac:dyDescent="0.25">
      <c r="A74" s="57"/>
      <c r="B74" s="66" t="s">
        <v>49</v>
      </c>
      <c r="C74" s="36"/>
      <c r="D74" s="46"/>
      <c r="E74" s="3"/>
      <c r="F74" s="46"/>
    </row>
    <row r="75" spans="1:6" s="10" customFormat="1" ht="78.75" x14ac:dyDescent="0.25">
      <c r="A75" s="57"/>
      <c r="B75" s="67" t="s">
        <v>50</v>
      </c>
      <c r="C75" s="36"/>
      <c r="D75" s="46"/>
      <c r="E75" s="3"/>
      <c r="F75" s="46"/>
    </row>
    <row r="76" spans="1:6" s="10" customFormat="1" ht="18.75" x14ac:dyDescent="0.25">
      <c r="A76" s="57"/>
      <c r="B76" s="67" t="s">
        <v>51</v>
      </c>
      <c r="C76" s="36"/>
      <c r="D76" s="46"/>
      <c r="E76" s="3"/>
      <c r="F76" s="46"/>
    </row>
    <row r="77" spans="1:6" s="10" customFormat="1" ht="18.75" x14ac:dyDescent="0.25">
      <c r="A77" s="57"/>
      <c r="B77" s="66" t="s">
        <v>52</v>
      </c>
      <c r="C77" s="36"/>
      <c r="D77" s="46"/>
      <c r="E77" s="3"/>
      <c r="F77" s="46"/>
    </row>
    <row r="78" spans="1:6" s="10" customFormat="1" ht="141.75" x14ac:dyDescent="0.25">
      <c r="A78" s="57"/>
      <c r="B78" s="67" t="s">
        <v>229</v>
      </c>
      <c r="C78" s="36"/>
      <c r="D78" s="46"/>
      <c r="E78" s="3"/>
      <c r="F78" s="46"/>
    </row>
    <row r="79" spans="1:6" s="10" customFormat="1" ht="47.25" x14ac:dyDescent="0.25">
      <c r="A79" s="57"/>
      <c r="B79" s="67" t="s">
        <v>61</v>
      </c>
      <c r="C79" s="36"/>
      <c r="D79" s="46"/>
      <c r="E79" s="3"/>
      <c r="F79" s="46"/>
    </row>
    <row r="80" spans="1:6" s="10" customFormat="1" ht="31.5" x14ac:dyDescent="0.25">
      <c r="A80" s="57"/>
      <c r="B80" s="68" t="s">
        <v>230</v>
      </c>
      <c r="C80" s="53"/>
      <c r="D80" s="46"/>
      <c r="E80" s="3"/>
      <c r="F80" s="46"/>
    </row>
    <row r="81" spans="1:6" s="10" customFormat="1" x14ac:dyDescent="0.25">
      <c r="A81" s="57"/>
      <c r="B81" s="34"/>
      <c r="C81" s="53"/>
      <c r="D81" s="46"/>
      <c r="E81" s="3"/>
      <c r="F81" s="46"/>
    </row>
    <row r="82" spans="1:6" s="6" customFormat="1" ht="15.75" x14ac:dyDescent="0.25">
      <c r="A82" s="50" t="s">
        <v>23</v>
      </c>
      <c r="B82" s="69" t="s">
        <v>110</v>
      </c>
      <c r="C82" s="45" t="s">
        <v>34</v>
      </c>
      <c r="D82" s="48">
        <v>2</v>
      </c>
      <c r="E82" s="4">
        <v>0</v>
      </c>
      <c r="F82" s="48">
        <f>D82*E82</f>
        <v>0</v>
      </c>
    </row>
    <row r="83" spans="1:6" s="6" customFormat="1" ht="15.75" x14ac:dyDescent="0.25">
      <c r="A83" s="50"/>
      <c r="B83" s="69"/>
      <c r="C83" s="45"/>
      <c r="D83" s="48"/>
      <c r="E83" s="4"/>
      <c r="F83" s="48"/>
    </row>
    <row r="84" spans="1:6" s="12" customFormat="1" ht="78.75" x14ac:dyDescent="0.25">
      <c r="A84" s="50" t="s">
        <v>25</v>
      </c>
      <c r="B84" s="49" t="s">
        <v>174</v>
      </c>
      <c r="C84" s="45" t="s">
        <v>34</v>
      </c>
      <c r="D84" s="48">
        <v>3</v>
      </c>
      <c r="E84" s="4">
        <v>0</v>
      </c>
      <c r="F84" s="48">
        <f>D84*E84</f>
        <v>0</v>
      </c>
    </row>
    <row r="85" spans="1:6" s="12" customFormat="1" ht="15.75" x14ac:dyDescent="0.25">
      <c r="A85" s="50"/>
      <c r="B85" s="49"/>
      <c r="C85" s="45"/>
      <c r="D85" s="48"/>
      <c r="E85" s="4"/>
      <c r="F85" s="48"/>
    </row>
    <row r="86" spans="1:6" s="13" customFormat="1" ht="78.75" x14ac:dyDescent="0.25">
      <c r="A86" s="50" t="s">
        <v>27</v>
      </c>
      <c r="B86" s="49" t="s">
        <v>183</v>
      </c>
      <c r="C86" s="45" t="s">
        <v>34</v>
      </c>
      <c r="D86" s="48">
        <v>1</v>
      </c>
      <c r="E86" s="4">
        <v>0</v>
      </c>
      <c r="F86" s="48">
        <f>D86*E86</f>
        <v>0</v>
      </c>
    </row>
    <row r="87" spans="1:6" s="6" customFormat="1" ht="15.75" x14ac:dyDescent="0.25">
      <c r="A87" s="50"/>
      <c r="B87" s="70"/>
      <c r="C87" s="50"/>
      <c r="D87" s="48"/>
      <c r="E87" s="4"/>
      <c r="F87" s="48"/>
    </row>
    <row r="88" spans="1:6" s="13" customFormat="1" ht="63" x14ac:dyDescent="0.25">
      <c r="A88" s="50" t="s">
        <v>28</v>
      </c>
      <c r="B88" s="49" t="s">
        <v>184</v>
      </c>
      <c r="C88" s="45" t="s">
        <v>34</v>
      </c>
      <c r="D88" s="48">
        <v>2</v>
      </c>
      <c r="E88" s="4">
        <v>0</v>
      </c>
      <c r="F88" s="48">
        <f>D88*E88</f>
        <v>0</v>
      </c>
    </row>
    <row r="89" spans="1:6" s="6" customFormat="1" ht="15.75" x14ac:dyDescent="0.25">
      <c r="A89" s="50"/>
      <c r="B89" s="49"/>
      <c r="C89" s="45"/>
      <c r="D89" s="48"/>
      <c r="E89" s="4"/>
      <c r="F89" s="48"/>
    </row>
    <row r="90" spans="1:6" s="6" customFormat="1" ht="15.75" x14ac:dyDescent="0.25">
      <c r="A90" s="50"/>
      <c r="B90" s="59"/>
      <c r="C90" s="45"/>
      <c r="D90" s="48"/>
      <c r="E90" s="4"/>
      <c r="F90" s="48"/>
    </row>
    <row r="91" spans="1:6" s="8" customFormat="1" ht="15.75" x14ac:dyDescent="0.25">
      <c r="A91" s="50"/>
      <c r="B91" s="54" t="s">
        <v>154</v>
      </c>
      <c r="C91" s="55"/>
      <c r="D91" s="56"/>
      <c r="E91" s="7"/>
      <c r="F91" s="56">
        <f>SUM(F80:F89)</f>
        <v>0</v>
      </c>
    </row>
    <row r="92" spans="1:6" s="6" customFormat="1" ht="15.75" x14ac:dyDescent="0.25">
      <c r="A92" s="50"/>
      <c r="B92" s="47"/>
      <c r="C92" s="52"/>
      <c r="D92" s="48"/>
      <c r="E92" s="4"/>
      <c r="F92" s="48"/>
    </row>
    <row r="93" spans="1:6" ht="18.75" x14ac:dyDescent="0.3">
      <c r="A93" s="57"/>
      <c r="B93" s="41" t="s">
        <v>17</v>
      </c>
      <c r="C93" s="36"/>
      <c r="D93" s="46"/>
      <c r="E93" s="3"/>
      <c r="F93" s="46"/>
    </row>
    <row r="94" spans="1:6" x14ac:dyDescent="0.25">
      <c r="A94" s="57"/>
      <c r="D94" s="46"/>
      <c r="E94" s="3"/>
      <c r="F94" s="46"/>
    </row>
    <row r="95" spans="1:6" ht="94.5" x14ac:dyDescent="0.25">
      <c r="A95" s="50" t="s">
        <v>23</v>
      </c>
      <c r="B95" s="49" t="s">
        <v>62</v>
      </c>
      <c r="C95" s="45" t="s">
        <v>26</v>
      </c>
      <c r="D95" s="48">
        <v>85.54</v>
      </c>
      <c r="E95" s="4">
        <v>0</v>
      </c>
      <c r="F95" s="48">
        <f>D95*E95</f>
        <v>0</v>
      </c>
    </row>
    <row r="96" spans="1:6" ht="15.75" x14ac:dyDescent="0.25">
      <c r="A96" s="50"/>
      <c r="B96" s="47"/>
      <c r="C96" s="52"/>
      <c r="D96" s="48"/>
      <c r="E96" s="4"/>
      <c r="F96" s="48"/>
    </row>
    <row r="97" spans="1:6" ht="94.5" x14ac:dyDescent="0.25">
      <c r="A97" s="50" t="s">
        <v>25</v>
      </c>
      <c r="B97" s="49" t="s">
        <v>63</v>
      </c>
      <c r="C97" s="45" t="s">
        <v>26</v>
      </c>
      <c r="D97" s="48">
        <v>36.880000000000003</v>
      </c>
      <c r="E97" s="4">
        <v>0</v>
      </c>
      <c r="F97" s="48">
        <f>D97*E97</f>
        <v>0</v>
      </c>
    </row>
    <row r="98" spans="1:6" ht="15.75" x14ac:dyDescent="0.25">
      <c r="A98" s="50"/>
      <c r="B98" s="49"/>
      <c r="C98" s="45"/>
      <c r="D98" s="48"/>
      <c r="E98" s="4"/>
      <c r="F98" s="48"/>
    </row>
    <row r="99" spans="1:6" s="6" customFormat="1" ht="15.75" x14ac:dyDescent="0.25">
      <c r="A99" s="50"/>
      <c r="B99" s="59"/>
      <c r="C99" s="45"/>
      <c r="D99" s="48"/>
      <c r="E99" s="4"/>
      <c r="F99" s="48"/>
    </row>
    <row r="100" spans="1:6" s="8" customFormat="1" ht="15.75" x14ac:dyDescent="0.25">
      <c r="A100" s="50"/>
      <c r="B100" s="54" t="s">
        <v>155</v>
      </c>
      <c r="C100" s="55"/>
      <c r="D100" s="56"/>
      <c r="E100" s="7"/>
      <c r="F100" s="56">
        <f>SUM(F94:F98)</f>
        <v>0</v>
      </c>
    </row>
    <row r="101" spans="1:6" ht="15.75" x14ac:dyDescent="0.25">
      <c r="A101" s="50"/>
      <c r="B101" s="47"/>
      <c r="C101" s="52"/>
      <c r="D101" s="48"/>
      <c r="E101" s="4"/>
      <c r="F101" s="48"/>
    </row>
    <row r="102" spans="1:6" s="10" customFormat="1" ht="18.75" x14ac:dyDescent="0.3">
      <c r="A102" s="57"/>
      <c r="B102" s="41" t="s">
        <v>31</v>
      </c>
      <c r="C102" s="36"/>
      <c r="D102" s="46"/>
      <c r="E102" s="3"/>
      <c r="F102" s="46"/>
    </row>
    <row r="103" spans="1:6" s="10" customFormat="1" x14ac:dyDescent="0.25">
      <c r="A103" s="57"/>
      <c r="B103" s="34"/>
      <c r="C103" s="53"/>
      <c r="D103" s="46"/>
      <c r="E103" s="3"/>
      <c r="F103" s="46"/>
    </row>
    <row r="104" spans="1:6" s="10" customFormat="1" ht="15.75" x14ac:dyDescent="0.25">
      <c r="A104" s="50" t="s">
        <v>23</v>
      </c>
      <c r="B104" s="49" t="s">
        <v>170</v>
      </c>
      <c r="C104" s="45"/>
      <c r="D104" s="48"/>
      <c r="E104" s="4"/>
      <c r="F104" s="48"/>
    </row>
    <row r="105" spans="1:6" s="10" customFormat="1" ht="141.75" x14ac:dyDescent="0.25">
      <c r="A105" s="50"/>
      <c r="B105" s="49" t="s">
        <v>171</v>
      </c>
      <c r="C105" s="45" t="s">
        <v>26</v>
      </c>
      <c r="D105" s="48">
        <v>14.34</v>
      </c>
      <c r="E105" s="4">
        <v>0</v>
      </c>
      <c r="F105" s="48">
        <f>D105*E105</f>
        <v>0</v>
      </c>
    </row>
    <row r="106" spans="1:6" s="10" customFormat="1" ht="15.75" x14ac:dyDescent="0.25">
      <c r="A106" s="50"/>
      <c r="B106" s="47"/>
      <c r="C106" s="52"/>
      <c r="D106" s="48"/>
      <c r="E106" s="4"/>
      <c r="F106" s="48"/>
    </row>
    <row r="107" spans="1:6" s="10" customFormat="1" ht="15.75" x14ac:dyDescent="0.25">
      <c r="A107" s="50" t="s">
        <v>25</v>
      </c>
      <c r="B107" s="49" t="s">
        <v>185</v>
      </c>
      <c r="C107" s="45"/>
      <c r="D107" s="48"/>
      <c r="E107" s="4"/>
      <c r="F107" s="48"/>
    </row>
    <row r="108" spans="1:6" s="10" customFormat="1" ht="94.5" x14ac:dyDescent="0.25">
      <c r="A108" s="50"/>
      <c r="B108" s="49" t="s">
        <v>66</v>
      </c>
      <c r="C108" s="52" t="s">
        <v>26</v>
      </c>
      <c r="D108" s="48">
        <v>3.34</v>
      </c>
      <c r="E108" s="4">
        <v>0</v>
      </c>
      <c r="F108" s="48">
        <f>D108*E108</f>
        <v>0</v>
      </c>
    </row>
    <row r="109" spans="1:6" s="10" customFormat="1" ht="15.75" x14ac:dyDescent="0.25">
      <c r="A109" s="50"/>
      <c r="B109" s="47"/>
      <c r="C109" s="52"/>
      <c r="D109" s="48"/>
      <c r="E109" s="4"/>
      <c r="F109" s="48"/>
    </row>
    <row r="110" spans="1:6" s="10" customFormat="1" ht="47.25" x14ac:dyDescent="0.25">
      <c r="A110" s="50" t="s">
        <v>27</v>
      </c>
      <c r="B110" s="49" t="s">
        <v>109</v>
      </c>
      <c r="C110" s="60"/>
      <c r="D110" s="71"/>
      <c r="E110" s="29"/>
      <c r="F110" s="71"/>
    </row>
    <row r="111" spans="1:6" ht="31.5" x14ac:dyDescent="0.25">
      <c r="A111" s="50"/>
      <c r="B111" s="49" t="s">
        <v>40</v>
      </c>
      <c r="C111" s="45" t="s">
        <v>26</v>
      </c>
      <c r="D111" s="48">
        <v>2.3199999999999998</v>
      </c>
      <c r="E111" s="4">
        <v>0</v>
      </c>
      <c r="F111" s="48">
        <f>D111*E111</f>
        <v>0</v>
      </c>
    </row>
    <row r="112" spans="1:6" s="6" customFormat="1" ht="15.75" x14ac:dyDescent="0.25">
      <c r="A112" s="50"/>
      <c r="B112" s="72"/>
      <c r="C112" s="48"/>
      <c r="D112" s="48"/>
      <c r="E112" s="4"/>
      <c r="F112" s="48"/>
    </row>
    <row r="113" spans="1:6" s="8" customFormat="1" ht="15.75" x14ac:dyDescent="0.25">
      <c r="A113" s="50"/>
      <c r="B113" s="54" t="s">
        <v>156</v>
      </c>
      <c r="C113" s="55"/>
      <c r="D113" s="56"/>
      <c r="E113" s="7"/>
      <c r="F113" s="56">
        <f>SUM(F103:F111)</f>
        <v>0</v>
      </c>
    </row>
    <row r="114" spans="1:6" ht="15.75" x14ac:dyDescent="0.25">
      <c r="A114" s="50"/>
      <c r="B114" s="49"/>
      <c r="C114" s="34"/>
    </row>
    <row r="115" spans="1:6" ht="18.75" x14ac:dyDescent="0.3">
      <c r="A115" s="57"/>
      <c r="B115" s="41" t="s">
        <v>18</v>
      </c>
      <c r="C115" s="36"/>
      <c r="D115" s="46"/>
      <c r="E115" s="3"/>
      <c r="F115" s="46"/>
    </row>
    <row r="116" spans="1:6" ht="18.75" x14ac:dyDescent="0.3">
      <c r="A116" s="57"/>
      <c r="B116" s="41"/>
      <c r="C116" s="36"/>
      <c r="D116" s="46"/>
      <c r="E116" s="3"/>
      <c r="F116" s="46"/>
    </row>
    <row r="117" spans="1:6" s="13" customFormat="1" ht="47.25" x14ac:dyDescent="0.25">
      <c r="A117" s="50" t="s">
        <v>23</v>
      </c>
      <c r="B117" s="49" t="s">
        <v>186</v>
      </c>
      <c r="C117" s="45" t="s">
        <v>26</v>
      </c>
      <c r="D117" s="48">
        <v>33.54</v>
      </c>
      <c r="E117" s="4">
        <v>0</v>
      </c>
      <c r="F117" s="48">
        <f>D117*E117</f>
        <v>0</v>
      </c>
    </row>
    <row r="118" spans="1:6" ht="15.75" x14ac:dyDescent="0.25">
      <c r="A118" s="50"/>
      <c r="B118" s="47"/>
      <c r="C118" s="52"/>
      <c r="D118" s="48"/>
      <c r="E118" s="4"/>
      <c r="F118" s="48"/>
    </row>
    <row r="119" spans="1:6" s="8" customFormat="1" ht="15.75" x14ac:dyDescent="0.25">
      <c r="A119" s="50"/>
      <c r="B119" s="54" t="s">
        <v>157</v>
      </c>
      <c r="C119" s="55"/>
      <c r="D119" s="56"/>
      <c r="E119" s="7"/>
      <c r="F119" s="56">
        <f>SUM(F116:F118)</f>
        <v>0</v>
      </c>
    </row>
    <row r="120" spans="1:6" s="8" customFormat="1" ht="15.75" x14ac:dyDescent="0.25">
      <c r="A120" s="50"/>
      <c r="B120" s="47"/>
      <c r="C120" s="52"/>
      <c r="D120" s="48"/>
      <c r="E120" s="4"/>
      <c r="F120" s="48"/>
    </row>
    <row r="121" spans="1:6" s="8" customFormat="1" ht="15.75" x14ac:dyDescent="0.25">
      <c r="A121" s="50"/>
      <c r="B121" s="54" t="s">
        <v>158</v>
      </c>
      <c r="C121" s="55"/>
      <c r="D121" s="56"/>
      <c r="E121" s="7"/>
      <c r="F121" s="56">
        <f>SUM(F119,F113,F100,F91,F63,F53,F39)</f>
        <v>0</v>
      </c>
    </row>
    <row r="122" spans="1:6" ht="15.75" x14ac:dyDescent="0.25">
      <c r="A122" s="50"/>
      <c r="B122" s="49"/>
      <c r="C122" s="45"/>
      <c r="D122" s="48"/>
      <c r="E122" s="4"/>
      <c r="F122" s="48"/>
    </row>
    <row r="123" spans="1:6" ht="18.75" x14ac:dyDescent="0.3">
      <c r="A123" s="57"/>
      <c r="B123" s="41" t="s">
        <v>12</v>
      </c>
      <c r="C123" s="36"/>
      <c r="D123" s="46"/>
      <c r="E123" s="3"/>
      <c r="F123" s="46"/>
    </row>
    <row r="124" spans="1:6" ht="15.75" x14ac:dyDescent="0.25">
      <c r="A124" s="57"/>
      <c r="B124" s="72"/>
      <c r="C124" s="73"/>
      <c r="D124" s="46"/>
      <c r="E124" s="3"/>
      <c r="F124" s="46"/>
    </row>
    <row r="125" spans="1:6" ht="299.25" x14ac:dyDescent="0.25">
      <c r="A125" s="57"/>
      <c r="B125" s="74" t="s">
        <v>56</v>
      </c>
      <c r="C125" s="73"/>
      <c r="D125" s="46"/>
      <c r="E125" s="3"/>
      <c r="F125" s="46"/>
    </row>
    <row r="126" spans="1:6" ht="204.75" x14ac:dyDescent="0.25">
      <c r="A126" s="57"/>
      <c r="B126" s="74" t="s">
        <v>55</v>
      </c>
      <c r="C126" s="73"/>
      <c r="D126" s="46"/>
      <c r="E126" s="3"/>
      <c r="F126" s="46"/>
    </row>
    <row r="127" spans="1:6" ht="321" customHeight="1" x14ac:dyDescent="0.25">
      <c r="A127" s="57"/>
      <c r="B127" s="74" t="s">
        <v>53</v>
      </c>
      <c r="C127" s="73"/>
      <c r="D127" s="46"/>
      <c r="E127" s="3"/>
      <c r="F127" s="46"/>
    </row>
    <row r="128" spans="1:6" ht="47.25" x14ac:dyDescent="0.25">
      <c r="A128" s="57"/>
      <c r="B128" s="74" t="s">
        <v>54</v>
      </c>
      <c r="C128" s="73"/>
      <c r="D128" s="46"/>
      <c r="E128" s="3"/>
      <c r="F128" s="46"/>
    </row>
    <row r="129" spans="1:6" s="15" customFormat="1" ht="18.75" x14ac:dyDescent="0.3">
      <c r="A129" s="75"/>
      <c r="B129" s="41" t="s">
        <v>67</v>
      </c>
      <c r="C129" s="36"/>
      <c r="D129" s="76"/>
      <c r="E129" s="14"/>
      <c r="F129" s="76"/>
    </row>
    <row r="130" spans="1:6" s="15" customFormat="1" x14ac:dyDescent="0.25">
      <c r="A130" s="75"/>
      <c r="B130" s="77" t="s">
        <v>68</v>
      </c>
      <c r="C130" s="78"/>
      <c r="D130" s="76"/>
      <c r="E130" s="14"/>
      <c r="F130" s="76"/>
    </row>
    <row r="131" spans="1:6" s="15" customFormat="1" ht="15.75" x14ac:dyDescent="0.25">
      <c r="A131" s="79" t="s">
        <v>23</v>
      </c>
      <c r="B131" s="80" t="s">
        <v>69</v>
      </c>
      <c r="C131" s="52"/>
      <c r="D131" s="48"/>
      <c r="E131" s="4"/>
      <c r="F131" s="48"/>
    </row>
    <row r="132" spans="1:6" s="15" customFormat="1" ht="78.75" x14ac:dyDescent="0.25">
      <c r="A132" s="79"/>
      <c r="B132" s="72" t="s">
        <v>188</v>
      </c>
      <c r="C132" s="52"/>
      <c r="D132" s="48"/>
      <c r="E132" s="4"/>
      <c r="F132" s="48"/>
    </row>
    <row r="133" spans="1:6" s="15" customFormat="1" ht="31.5" x14ac:dyDescent="0.25">
      <c r="A133" s="81"/>
      <c r="B133" s="72" t="s">
        <v>70</v>
      </c>
      <c r="C133" s="82"/>
      <c r="D133" s="83"/>
      <c r="E133" s="16"/>
      <c r="F133" s="83"/>
    </row>
    <row r="134" spans="1:6" s="15" customFormat="1" ht="47.25" x14ac:dyDescent="0.25">
      <c r="A134" s="81"/>
      <c r="B134" s="72" t="s">
        <v>71</v>
      </c>
      <c r="C134" s="82" t="s">
        <v>24</v>
      </c>
      <c r="D134" s="83">
        <v>1</v>
      </c>
      <c r="E134" s="16">
        <v>0</v>
      </c>
      <c r="F134" s="83">
        <f>SUM(E134*D134)</f>
        <v>0</v>
      </c>
    </row>
    <row r="135" spans="1:6" s="15" customFormat="1" ht="15.75" x14ac:dyDescent="0.25">
      <c r="A135" s="81"/>
      <c r="B135" s="72"/>
      <c r="C135" s="82"/>
      <c r="D135" s="83"/>
      <c r="E135" s="16"/>
      <c r="F135" s="83"/>
    </row>
    <row r="136" spans="1:6" s="15" customFormat="1" ht="15.75" x14ac:dyDescent="0.25">
      <c r="A136" s="81" t="s">
        <v>25</v>
      </c>
      <c r="B136" s="80" t="s">
        <v>72</v>
      </c>
      <c r="C136" s="82"/>
      <c r="D136" s="83"/>
      <c r="E136" s="16"/>
      <c r="F136" s="83"/>
    </row>
    <row r="137" spans="1:6" s="15" customFormat="1" ht="78.75" x14ac:dyDescent="0.25">
      <c r="A137" s="81"/>
      <c r="B137" s="72" t="s">
        <v>73</v>
      </c>
      <c r="C137" s="82"/>
      <c r="D137" s="83"/>
      <c r="E137" s="16"/>
      <c r="F137" s="83"/>
    </row>
    <row r="138" spans="1:6" s="15" customFormat="1" ht="78.75" x14ac:dyDescent="0.25">
      <c r="A138" s="81"/>
      <c r="B138" s="72" t="s">
        <v>74</v>
      </c>
      <c r="C138" s="82" t="s">
        <v>24</v>
      </c>
      <c r="D138" s="83">
        <v>1</v>
      </c>
      <c r="E138" s="16">
        <v>0</v>
      </c>
      <c r="F138" s="83">
        <f>SUM(E138*D138)</f>
        <v>0</v>
      </c>
    </row>
    <row r="139" spans="1:6" s="15" customFormat="1" ht="15.75" x14ac:dyDescent="0.25">
      <c r="A139" s="81"/>
      <c r="B139" s="72"/>
      <c r="C139" s="82"/>
      <c r="D139" s="83"/>
      <c r="E139" s="16"/>
      <c r="F139" s="83"/>
    </row>
    <row r="140" spans="1:6" s="15" customFormat="1" ht="15.75" x14ac:dyDescent="0.25">
      <c r="A140" s="81" t="s">
        <v>27</v>
      </c>
      <c r="B140" s="80" t="s">
        <v>169</v>
      </c>
      <c r="C140" s="82"/>
      <c r="D140" s="83"/>
      <c r="E140" s="16"/>
      <c r="F140" s="83"/>
    </row>
    <row r="141" spans="1:6" s="15" customFormat="1" ht="204.75" x14ac:dyDescent="0.25">
      <c r="A141" s="81"/>
      <c r="B141" s="72" t="s">
        <v>225</v>
      </c>
      <c r="C141" s="82" t="s">
        <v>75</v>
      </c>
      <c r="D141" s="83">
        <v>1</v>
      </c>
      <c r="E141" s="16">
        <v>0</v>
      </c>
      <c r="F141" s="83">
        <f>D141*E141</f>
        <v>0</v>
      </c>
    </row>
    <row r="142" spans="1:6" s="15" customFormat="1" ht="15.75" x14ac:dyDescent="0.25">
      <c r="A142" s="81"/>
      <c r="B142" s="72"/>
      <c r="C142" s="82"/>
      <c r="D142" s="83"/>
      <c r="E142" s="16"/>
      <c r="F142" s="83"/>
    </row>
    <row r="143" spans="1:6" s="15" customFormat="1" ht="31.5" x14ac:dyDescent="0.25">
      <c r="A143" s="81" t="s">
        <v>28</v>
      </c>
      <c r="B143" s="72" t="s">
        <v>189</v>
      </c>
      <c r="C143" s="82" t="s">
        <v>76</v>
      </c>
      <c r="D143" s="83">
        <v>1</v>
      </c>
      <c r="E143" s="16">
        <v>0</v>
      </c>
      <c r="F143" s="83">
        <f>D143*E143</f>
        <v>0</v>
      </c>
    </row>
    <row r="144" spans="1:6" s="15" customFormat="1" ht="15.75" x14ac:dyDescent="0.25">
      <c r="A144" s="81"/>
      <c r="B144" s="72"/>
      <c r="C144" s="82"/>
      <c r="D144" s="83"/>
      <c r="E144" s="16"/>
      <c r="F144" s="83"/>
    </row>
    <row r="145" spans="1:6" s="15" customFormat="1" ht="47.25" x14ac:dyDescent="0.25">
      <c r="A145" s="81" t="s">
        <v>29</v>
      </c>
      <c r="B145" s="72" t="s">
        <v>77</v>
      </c>
      <c r="C145" s="82"/>
      <c r="D145" s="83"/>
      <c r="E145" s="16"/>
      <c r="F145" s="83"/>
    </row>
    <row r="146" spans="1:6" s="15" customFormat="1" ht="15.75" x14ac:dyDescent="0.25">
      <c r="A146" s="81"/>
      <c r="B146" s="72" t="s">
        <v>190</v>
      </c>
      <c r="C146" s="82" t="s">
        <v>76</v>
      </c>
      <c r="D146" s="83">
        <v>1</v>
      </c>
      <c r="E146" s="16">
        <v>0</v>
      </c>
      <c r="F146" s="83">
        <f>D146*E146</f>
        <v>0</v>
      </c>
    </row>
    <row r="147" spans="1:6" s="15" customFormat="1" ht="15.75" x14ac:dyDescent="0.25">
      <c r="A147" s="81"/>
      <c r="B147" s="72"/>
      <c r="C147" s="82"/>
      <c r="D147" s="83"/>
      <c r="E147" s="16"/>
      <c r="F147" s="83"/>
    </row>
    <row r="148" spans="1:6" s="15" customFormat="1" ht="31.5" x14ac:dyDescent="0.25">
      <c r="A148" s="81" t="s">
        <v>30</v>
      </c>
      <c r="B148" s="72" t="s">
        <v>78</v>
      </c>
      <c r="C148" s="82" t="s">
        <v>76</v>
      </c>
      <c r="D148" s="83">
        <v>1</v>
      </c>
      <c r="E148" s="16">
        <v>0</v>
      </c>
      <c r="F148" s="83">
        <f>D148*E148</f>
        <v>0</v>
      </c>
    </row>
    <row r="149" spans="1:6" s="15" customFormat="1" ht="15.75" x14ac:dyDescent="0.25">
      <c r="A149" s="81"/>
      <c r="B149" s="72"/>
      <c r="C149" s="82"/>
      <c r="D149" s="83"/>
      <c r="E149" s="16"/>
      <c r="F149" s="83"/>
    </row>
    <row r="150" spans="1:6" s="15" customFormat="1" ht="31.5" x14ac:dyDescent="0.25">
      <c r="A150" s="81" t="s">
        <v>36</v>
      </c>
      <c r="B150" s="72" t="s">
        <v>79</v>
      </c>
      <c r="C150" s="82" t="s">
        <v>76</v>
      </c>
      <c r="D150" s="83">
        <v>1</v>
      </c>
      <c r="E150" s="16">
        <v>0</v>
      </c>
      <c r="F150" s="83">
        <f>D150*E150</f>
        <v>0</v>
      </c>
    </row>
    <row r="151" spans="1:6" s="15" customFormat="1" ht="15.75" x14ac:dyDescent="0.25">
      <c r="A151" s="81"/>
      <c r="B151" s="72"/>
      <c r="C151" s="82"/>
      <c r="D151" s="83"/>
      <c r="E151" s="16"/>
      <c r="F151" s="83"/>
    </row>
    <row r="152" spans="1:6" s="15" customFormat="1" ht="63" x14ac:dyDescent="0.25">
      <c r="A152" s="81" t="s">
        <v>32</v>
      </c>
      <c r="B152" s="72" t="s">
        <v>191</v>
      </c>
      <c r="C152" s="82" t="s">
        <v>34</v>
      </c>
      <c r="D152" s="83">
        <v>1</v>
      </c>
      <c r="E152" s="16">
        <v>0</v>
      </c>
      <c r="F152" s="83">
        <f>D152*E152</f>
        <v>0</v>
      </c>
    </row>
    <row r="153" spans="1:6" s="15" customFormat="1" ht="15.75" x14ac:dyDescent="0.25">
      <c r="A153" s="81"/>
      <c r="B153" s="84"/>
      <c r="C153" s="82"/>
      <c r="D153" s="83"/>
      <c r="E153" s="16"/>
      <c r="F153" s="83"/>
    </row>
    <row r="154" spans="1:6" s="15" customFormat="1" ht="15.75" x14ac:dyDescent="0.25">
      <c r="A154" s="81"/>
      <c r="B154" s="84" t="s">
        <v>80</v>
      </c>
      <c r="C154" s="82"/>
      <c r="D154" s="83"/>
      <c r="E154" s="16"/>
      <c r="F154" s="83"/>
    </row>
    <row r="155" spans="1:6" s="15" customFormat="1" ht="31.5" x14ac:dyDescent="0.25">
      <c r="A155" s="81"/>
      <c r="B155" s="85" t="s">
        <v>81</v>
      </c>
      <c r="C155" s="82"/>
      <c r="D155" s="83"/>
      <c r="E155" s="16"/>
      <c r="F155" s="83"/>
    </row>
    <row r="156" spans="1:6" s="15" customFormat="1" ht="15.75" x14ac:dyDescent="0.25">
      <c r="A156" s="81"/>
      <c r="B156" s="85" t="s">
        <v>82</v>
      </c>
      <c r="C156" s="82"/>
      <c r="D156" s="83"/>
      <c r="E156" s="16"/>
      <c r="F156" s="83"/>
    </row>
    <row r="157" spans="1:6" s="15" customFormat="1" ht="157.5" x14ac:dyDescent="0.25">
      <c r="A157" s="81" t="s">
        <v>23</v>
      </c>
      <c r="B157" s="86" t="s">
        <v>167</v>
      </c>
      <c r="C157" s="82" t="s">
        <v>24</v>
      </c>
      <c r="D157" s="83">
        <v>1</v>
      </c>
      <c r="E157" s="16">
        <v>0</v>
      </c>
      <c r="F157" s="83">
        <f>D157*E157</f>
        <v>0</v>
      </c>
    </row>
    <row r="158" spans="1:6" s="15" customFormat="1" ht="15.75" x14ac:dyDescent="0.25">
      <c r="A158" s="81"/>
      <c r="B158" s="86"/>
      <c r="C158" s="82"/>
      <c r="D158" s="83"/>
      <c r="E158" s="16"/>
      <c r="F158" s="83"/>
    </row>
    <row r="159" spans="1:6" s="15" customFormat="1" ht="63" x14ac:dyDescent="0.25">
      <c r="A159" s="81" t="s">
        <v>25</v>
      </c>
      <c r="B159" s="87" t="s">
        <v>83</v>
      </c>
      <c r="C159" s="82"/>
      <c r="D159" s="83"/>
      <c r="E159" s="16"/>
      <c r="F159" s="83"/>
    </row>
    <row r="160" spans="1:6" s="15" customFormat="1" ht="78.75" x14ac:dyDescent="0.25">
      <c r="A160" s="81"/>
      <c r="B160" s="87" t="s">
        <v>84</v>
      </c>
      <c r="C160" s="82"/>
      <c r="D160" s="83"/>
      <c r="E160" s="16"/>
      <c r="F160" s="83"/>
    </row>
    <row r="161" spans="1:6" s="15" customFormat="1" ht="15.75" x14ac:dyDescent="0.25">
      <c r="A161" s="81"/>
      <c r="B161" s="87" t="s">
        <v>85</v>
      </c>
      <c r="C161" s="82" t="s">
        <v>86</v>
      </c>
      <c r="D161" s="83">
        <v>15</v>
      </c>
      <c r="E161" s="16">
        <v>0</v>
      </c>
      <c r="F161" s="83">
        <f>D161*E161</f>
        <v>0</v>
      </c>
    </row>
    <row r="162" spans="1:6" s="15" customFormat="1" ht="15.75" x14ac:dyDescent="0.25">
      <c r="A162" s="81"/>
      <c r="B162" s="87" t="s">
        <v>87</v>
      </c>
      <c r="C162" s="82" t="s">
        <v>86</v>
      </c>
      <c r="D162" s="83">
        <v>12</v>
      </c>
      <c r="E162" s="16">
        <v>0</v>
      </c>
      <c r="F162" s="83">
        <f>D162*E162</f>
        <v>0</v>
      </c>
    </row>
    <row r="163" spans="1:6" s="15" customFormat="1" ht="15.75" x14ac:dyDescent="0.25">
      <c r="A163" s="81"/>
      <c r="B163" s="87"/>
      <c r="C163" s="82"/>
      <c r="D163" s="83"/>
      <c r="E163" s="16"/>
      <c r="F163" s="83"/>
    </row>
    <row r="164" spans="1:6" s="15" customFormat="1" ht="31.5" x14ac:dyDescent="0.25">
      <c r="A164" s="81" t="s">
        <v>27</v>
      </c>
      <c r="B164" s="72" t="s">
        <v>88</v>
      </c>
      <c r="C164" s="82"/>
      <c r="D164" s="83"/>
      <c r="E164" s="16"/>
      <c r="F164" s="83"/>
    </row>
    <row r="165" spans="1:6" s="15" customFormat="1" ht="15.75" x14ac:dyDescent="0.25">
      <c r="A165" s="81"/>
      <c r="B165" s="72" t="s">
        <v>89</v>
      </c>
      <c r="C165" s="82" t="s">
        <v>34</v>
      </c>
      <c r="D165" s="83">
        <v>3</v>
      </c>
      <c r="E165" s="16">
        <v>0</v>
      </c>
      <c r="F165" s="83">
        <f>D165*E165</f>
        <v>0</v>
      </c>
    </row>
    <row r="166" spans="1:6" s="15" customFormat="1" ht="15.75" x14ac:dyDescent="0.25">
      <c r="A166" s="81"/>
      <c r="B166" s="72" t="s">
        <v>90</v>
      </c>
      <c r="C166" s="82" t="s">
        <v>34</v>
      </c>
      <c r="D166" s="83">
        <v>4</v>
      </c>
      <c r="E166" s="16">
        <v>0</v>
      </c>
      <c r="F166" s="83">
        <f>D166*E166</f>
        <v>0</v>
      </c>
    </row>
    <row r="167" spans="1:6" s="15" customFormat="1" ht="15.75" x14ac:dyDescent="0.25">
      <c r="A167" s="81"/>
      <c r="B167" s="72"/>
      <c r="C167" s="82"/>
      <c r="D167" s="83"/>
      <c r="E167" s="16"/>
      <c r="F167" s="83"/>
    </row>
    <row r="168" spans="1:6" s="15" customFormat="1" ht="31.5" x14ac:dyDescent="0.25">
      <c r="A168" s="81" t="s">
        <v>28</v>
      </c>
      <c r="B168" s="87" t="s">
        <v>91</v>
      </c>
      <c r="C168" s="82" t="s">
        <v>34</v>
      </c>
      <c r="D168" s="83">
        <v>1</v>
      </c>
      <c r="E168" s="16">
        <v>0</v>
      </c>
      <c r="F168" s="83">
        <f>D168*E168</f>
        <v>0</v>
      </c>
    </row>
    <row r="169" spans="1:6" s="15" customFormat="1" ht="15.75" x14ac:dyDescent="0.25">
      <c r="A169" s="81"/>
      <c r="B169" s="87"/>
      <c r="C169" s="82"/>
      <c r="D169" s="83"/>
      <c r="E169" s="16"/>
      <c r="F169" s="83"/>
    </row>
    <row r="170" spans="1:6" s="15" customFormat="1" ht="31.5" x14ac:dyDescent="0.25">
      <c r="A170" s="81" t="s">
        <v>29</v>
      </c>
      <c r="B170" s="87" t="s">
        <v>92</v>
      </c>
      <c r="C170" s="82" t="s">
        <v>34</v>
      </c>
      <c r="D170" s="83">
        <v>8</v>
      </c>
      <c r="E170" s="16">
        <v>0</v>
      </c>
      <c r="F170" s="83">
        <f>D170*E170</f>
        <v>0</v>
      </c>
    </row>
    <row r="171" spans="1:6" s="15" customFormat="1" ht="15.75" x14ac:dyDescent="0.25">
      <c r="A171" s="81"/>
      <c r="B171" s="87"/>
      <c r="C171" s="82"/>
      <c r="D171" s="83"/>
      <c r="E171" s="16"/>
      <c r="F171" s="83"/>
    </row>
    <row r="172" spans="1:6" s="15" customFormat="1" ht="31.5" customHeight="1" x14ac:dyDescent="0.25">
      <c r="A172" s="81" t="s">
        <v>30</v>
      </c>
      <c r="B172" s="87" t="s">
        <v>93</v>
      </c>
      <c r="C172" s="82" t="s">
        <v>34</v>
      </c>
      <c r="D172" s="83">
        <v>4</v>
      </c>
      <c r="E172" s="16">
        <v>0</v>
      </c>
      <c r="F172" s="83">
        <f>D172*E172</f>
        <v>0</v>
      </c>
    </row>
    <row r="173" spans="1:6" s="15" customFormat="1" ht="15.75" x14ac:dyDescent="0.25">
      <c r="A173" s="81"/>
      <c r="B173" s="87"/>
      <c r="C173" s="82"/>
      <c r="D173" s="83"/>
      <c r="E173" s="16"/>
      <c r="F173" s="83"/>
    </row>
    <row r="174" spans="1:6" s="15" customFormat="1" ht="15.75" x14ac:dyDescent="0.25">
      <c r="A174" s="81"/>
      <c r="B174" s="80" t="s">
        <v>94</v>
      </c>
      <c r="C174" s="82"/>
      <c r="D174" s="83"/>
      <c r="E174" s="16"/>
      <c r="F174" s="83"/>
    </row>
    <row r="175" spans="1:6" s="15" customFormat="1" ht="31.5" x14ac:dyDescent="0.25">
      <c r="A175" s="81" t="s">
        <v>23</v>
      </c>
      <c r="B175" s="72" t="s">
        <v>95</v>
      </c>
      <c r="C175" s="82"/>
      <c r="D175" s="83"/>
      <c r="E175" s="16"/>
      <c r="F175" s="83"/>
    </row>
    <row r="176" spans="1:6" s="15" customFormat="1" ht="15.75" x14ac:dyDescent="0.25">
      <c r="A176" s="81"/>
      <c r="B176" s="72" t="s">
        <v>192</v>
      </c>
      <c r="C176" s="73" t="s">
        <v>86</v>
      </c>
      <c r="D176" s="83">
        <v>4</v>
      </c>
      <c r="E176" s="16">
        <v>0</v>
      </c>
      <c r="F176" s="83">
        <f>D176*E176</f>
        <v>0</v>
      </c>
    </row>
    <row r="177" spans="1:6" s="15" customFormat="1" ht="15.75" x14ac:dyDescent="0.25">
      <c r="A177" s="81"/>
      <c r="B177" s="72" t="s">
        <v>96</v>
      </c>
      <c r="C177" s="73" t="s">
        <v>86</v>
      </c>
      <c r="D177" s="83">
        <v>10</v>
      </c>
      <c r="E177" s="16">
        <v>0</v>
      </c>
      <c r="F177" s="83">
        <f>D177*E177</f>
        <v>0</v>
      </c>
    </row>
    <row r="178" spans="1:6" s="15" customFormat="1" ht="15.75" x14ac:dyDescent="0.25">
      <c r="A178" s="81"/>
      <c r="B178" s="72" t="s">
        <v>97</v>
      </c>
      <c r="C178" s="73" t="s">
        <v>86</v>
      </c>
      <c r="D178" s="83">
        <v>6</v>
      </c>
      <c r="E178" s="16">
        <v>0</v>
      </c>
      <c r="F178" s="83">
        <f>D178*E178</f>
        <v>0</v>
      </c>
    </row>
    <row r="179" spans="1:6" s="15" customFormat="1" ht="15.75" x14ac:dyDescent="0.25">
      <c r="A179" s="81"/>
      <c r="B179" s="72"/>
      <c r="C179" s="73"/>
      <c r="D179" s="83"/>
      <c r="E179" s="16"/>
      <c r="F179" s="83"/>
    </row>
    <row r="180" spans="1:6" s="15" customFormat="1" ht="15.75" x14ac:dyDescent="0.25">
      <c r="A180" s="81" t="s">
        <v>25</v>
      </c>
      <c r="B180" s="88" t="s">
        <v>98</v>
      </c>
      <c r="C180" s="73" t="s">
        <v>24</v>
      </c>
      <c r="D180" s="83">
        <v>1</v>
      </c>
      <c r="E180" s="16">
        <v>0</v>
      </c>
      <c r="F180" s="83">
        <f>D180*E180</f>
        <v>0</v>
      </c>
    </row>
    <row r="181" spans="1:6" s="15" customFormat="1" ht="15.75" x14ac:dyDescent="0.25">
      <c r="A181" s="81"/>
      <c r="B181" s="88"/>
      <c r="C181" s="73"/>
      <c r="D181" s="83"/>
      <c r="E181" s="16"/>
      <c r="F181" s="83"/>
    </row>
    <row r="182" spans="1:6" s="15" customFormat="1" ht="15.75" x14ac:dyDescent="0.25">
      <c r="A182" s="81" t="s">
        <v>27</v>
      </c>
      <c r="B182" s="72" t="s">
        <v>99</v>
      </c>
      <c r="C182" s="73" t="s">
        <v>24</v>
      </c>
      <c r="D182" s="83">
        <v>1</v>
      </c>
      <c r="E182" s="16">
        <v>0</v>
      </c>
      <c r="F182" s="83">
        <f>D182*E182</f>
        <v>0</v>
      </c>
    </row>
    <row r="183" spans="1:6" s="15" customFormat="1" ht="15.75" x14ac:dyDescent="0.25">
      <c r="A183" s="81"/>
      <c r="B183" s="72"/>
      <c r="C183" s="73"/>
      <c r="D183" s="83"/>
      <c r="E183" s="16"/>
      <c r="F183" s="83"/>
    </row>
    <row r="184" spans="1:6" s="15" customFormat="1" ht="15.75" x14ac:dyDescent="0.25">
      <c r="A184" s="81" t="s">
        <v>28</v>
      </c>
      <c r="B184" s="89" t="s">
        <v>100</v>
      </c>
      <c r="C184" s="73" t="s">
        <v>24</v>
      </c>
      <c r="D184" s="83">
        <v>2</v>
      </c>
      <c r="E184" s="16">
        <v>0</v>
      </c>
      <c r="F184" s="83">
        <f>D184*E184</f>
        <v>0</v>
      </c>
    </row>
    <row r="185" spans="1:6" s="15" customFormat="1" ht="15.75" x14ac:dyDescent="0.25">
      <c r="A185" s="81"/>
      <c r="B185" s="89"/>
      <c r="C185" s="73"/>
      <c r="D185" s="83"/>
      <c r="E185" s="16"/>
      <c r="F185" s="83"/>
    </row>
    <row r="186" spans="1:6" s="15" customFormat="1" ht="15.75" x14ac:dyDescent="0.25">
      <c r="A186" s="81" t="s">
        <v>29</v>
      </c>
      <c r="B186" s="89" t="s">
        <v>101</v>
      </c>
      <c r="C186" s="73" t="s">
        <v>24</v>
      </c>
      <c r="D186" s="83">
        <v>1</v>
      </c>
      <c r="E186" s="16">
        <v>0</v>
      </c>
      <c r="F186" s="83">
        <f>D186*E186</f>
        <v>0</v>
      </c>
    </row>
    <row r="187" spans="1:6" s="15" customFormat="1" ht="15.75" x14ac:dyDescent="0.25">
      <c r="A187" s="81"/>
      <c r="B187" s="89"/>
      <c r="C187" s="73"/>
      <c r="D187" s="83"/>
      <c r="E187" s="16"/>
      <c r="F187" s="83"/>
    </row>
    <row r="188" spans="1:6" s="15" customFormat="1" ht="31.5" x14ac:dyDescent="0.25">
      <c r="A188" s="81" t="s">
        <v>30</v>
      </c>
      <c r="B188" s="89" t="s">
        <v>193</v>
      </c>
      <c r="C188" s="73" t="s">
        <v>24</v>
      </c>
      <c r="D188" s="83">
        <v>1</v>
      </c>
      <c r="E188" s="16">
        <v>0</v>
      </c>
      <c r="F188" s="83">
        <f>D188*E188</f>
        <v>0</v>
      </c>
    </row>
    <row r="189" spans="1:6" s="15" customFormat="1" ht="15.75" x14ac:dyDescent="0.25">
      <c r="A189" s="81"/>
      <c r="B189" s="89"/>
      <c r="C189" s="73"/>
      <c r="D189" s="83"/>
      <c r="E189" s="16"/>
      <c r="F189" s="83"/>
    </row>
    <row r="190" spans="1:6" s="15" customFormat="1" ht="15.75" x14ac:dyDescent="0.25">
      <c r="A190" s="81"/>
      <c r="B190" s="90" t="s">
        <v>102</v>
      </c>
      <c r="C190" s="73"/>
      <c r="D190" s="83"/>
      <c r="E190" s="16"/>
      <c r="F190" s="83"/>
    </row>
    <row r="191" spans="1:6" s="15" customFormat="1" ht="15.75" x14ac:dyDescent="0.25">
      <c r="A191" s="81" t="s">
        <v>23</v>
      </c>
      <c r="B191" s="89" t="s">
        <v>103</v>
      </c>
      <c r="C191" s="73" t="s">
        <v>24</v>
      </c>
      <c r="D191" s="83">
        <v>1</v>
      </c>
      <c r="E191" s="16">
        <v>0</v>
      </c>
      <c r="F191" s="83">
        <f>D191*E191</f>
        <v>0</v>
      </c>
    </row>
    <row r="192" spans="1:6" s="15" customFormat="1" ht="15.75" x14ac:dyDescent="0.25">
      <c r="A192" s="81"/>
      <c r="B192" s="89"/>
      <c r="C192" s="73"/>
      <c r="D192" s="83"/>
      <c r="E192" s="16"/>
      <c r="F192" s="83"/>
    </row>
    <row r="193" spans="1:7" s="15" customFormat="1" ht="15.75" x14ac:dyDescent="0.25">
      <c r="A193" s="81" t="s">
        <v>25</v>
      </c>
      <c r="B193" s="89" t="s">
        <v>104</v>
      </c>
      <c r="C193" s="73" t="s">
        <v>24</v>
      </c>
      <c r="D193" s="83">
        <v>1</v>
      </c>
      <c r="E193" s="16">
        <v>0</v>
      </c>
      <c r="F193" s="83">
        <f>D193*E193</f>
        <v>0</v>
      </c>
    </row>
    <row r="194" spans="1:7" s="15" customFormat="1" ht="15.75" x14ac:dyDescent="0.25">
      <c r="A194" s="81"/>
      <c r="B194" s="89"/>
      <c r="C194" s="73"/>
      <c r="D194" s="83"/>
      <c r="E194" s="16"/>
      <c r="F194" s="83"/>
    </row>
    <row r="195" spans="1:7" s="15" customFormat="1" ht="30.6" customHeight="1" x14ac:dyDescent="0.25">
      <c r="A195" s="81" t="s">
        <v>27</v>
      </c>
      <c r="B195" s="89" t="s">
        <v>168</v>
      </c>
      <c r="C195" s="73" t="s">
        <v>105</v>
      </c>
      <c r="D195" s="83">
        <v>16</v>
      </c>
      <c r="E195" s="16">
        <v>0</v>
      </c>
      <c r="F195" s="83">
        <f>E195*D195</f>
        <v>0</v>
      </c>
    </row>
    <row r="196" spans="1:7" s="15" customFormat="1" ht="15.75" x14ac:dyDescent="0.25">
      <c r="A196" s="81"/>
      <c r="B196" s="89"/>
      <c r="C196" s="73"/>
      <c r="D196" s="83"/>
      <c r="E196" s="16"/>
      <c r="F196" s="83"/>
    </row>
    <row r="197" spans="1:7" s="15" customFormat="1" ht="15.75" x14ac:dyDescent="0.25">
      <c r="A197" s="81"/>
      <c r="B197" s="90" t="s">
        <v>106</v>
      </c>
      <c r="C197" s="73"/>
      <c r="D197" s="83"/>
      <c r="E197" s="16"/>
      <c r="F197" s="83"/>
    </row>
    <row r="198" spans="1:7" s="15" customFormat="1" ht="110.25" x14ac:dyDescent="0.25">
      <c r="A198" s="79" t="s">
        <v>23</v>
      </c>
      <c r="B198" s="89" t="s">
        <v>107</v>
      </c>
      <c r="C198" s="73" t="s">
        <v>34</v>
      </c>
      <c r="D198" s="48">
        <v>1</v>
      </c>
      <c r="E198" s="4">
        <v>0</v>
      </c>
      <c r="F198" s="48">
        <f>D198*E198</f>
        <v>0</v>
      </c>
    </row>
    <row r="199" spans="1:7" s="15" customFormat="1" ht="15.75" x14ac:dyDescent="0.25">
      <c r="A199" s="79"/>
      <c r="B199" s="89"/>
      <c r="C199" s="73"/>
      <c r="D199" s="48"/>
      <c r="E199" s="4"/>
      <c r="F199" s="48"/>
    </row>
    <row r="200" spans="1:7" s="15" customFormat="1" ht="15.75" x14ac:dyDescent="0.25">
      <c r="A200" s="81" t="s">
        <v>25</v>
      </c>
      <c r="B200" s="89" t="s">
        <v>194</v>
      </c>
      <c r="C200" s="73"/>
      <c r="D200" s="83"/>
      <c r="E200" s="16"/>
      <c r="F200" s="83"/>
    </row>
    <row r="201" spans="1:7" s="15" customFormat="1" ht="15.75" x14ac:dyDescent="0.25">
      <c r="A201" s="81"/>
      <c r="B201" s="89" t="s">
        <v>195</v>
      </c>
      <c r="C201" s="73"/>
      <c r="D201" s="83"/>
      <c r="E201" s="16"/>
      <c r="F201" s="83"/>
    </row>
    <row r="202" spans="1:7" s="15" customFormat="1" ht="15.75" x14ac:dyDescent="0.25">
      <c r="A202" s="81"/>
      <c r="B202" s="89" t="s">
        <v>196</v>
      </c>
      <c r="C202" s="73" t="s">
        <v>34</v>
      </c>
      <c r="D202" s="83">
        <v>2</v>
      </c>
      <c r="E202" s="16">
        <v>0</v>
      </c>
      <c r="F202" s="83">
        <f>E202*D202</f>
        <v>0</v>
      </c>
    </row>
    <row r="203" spans="1:7" s="15" customFormat="1" ht="15.75" x14ac:dyDescent="0.25">
      <c r="A203" s="81"/>
      <c r="B203" s="89"/>
      <c r="C203" s="73"/>
      <c r="D203" s="83"/>
      <c r="E203" s="16"/>
      <c r="F203" s="83"/>
    </row>
    <row r="204" spans="1:7" s="15" customFormat="1" ht="15.75" x14ac:dyDescent="0.25">
      <c r="A204" s="81" t="s">
        <v>27</v>
      </c>
      <c r="B204" s="89" t="s">
        <v>197</v>
      </c>
      <c r="C204" s="73" t="s">
        <v>105</v>
      </c>
      <c r="D204" s="83">
        <v>3</v>
      </c>
      <c r="E204" s="16">
        <v>0</v>
      </c>
      <c r="F204" s="83">
        <f>E204*D204</f>
        <v>0</v>
      </c>
    </row>
    <row r="205" spans="1:7" s="17" customFormat="1" ht="15.75" x14ac:dyDescent="0.25">
      <c r="A205" s="79"/>
      <c r="B205" s="89"/>
      <c r="C205" s="73"/>
      <c r="D205" s="48"/>
      <c r="E205" s="4"/>
      <c r="F205" s="48"/>
    </row>
    <row r="206" spans="1:7" s="8" customFormat="1" ht="15.75" x14ac:dyDescent="0.25">
      <c r="A206" s="50"/>
      <c r="B206" s="54" t="s">
        <v>159</v>
      </c>
      <c r="C206" s="55"/>
      <c r="D206" s="56"/>
      <c r="E206" s="7"/>
      <c r="F206" s="56">
        <f>SUM(F129:F205)</f>
        <v>0</v>
      </c>
    </row>
    <row r="207" spans="1:7" ht="15.75" x14ac:dyDescent="0.25">
      <c r="A207" s="57"/>
      <c r="D207" s="46"/>
      <c r="E207" s="3"/>
      <c r="F207" s="48"/>
    </row>
    <row r="208" spans="1:7" ht="18.75" x14ac:dyDescent="0.3">
      <c r="A208" s="57"/>
      <c r="B208" s="41" t="s">
        <v>13</v>
      </c>
      <c r="C208" s="36"/>
      <c r="D208" s="46"/>
      <c r="E208" s="3"/>
      <c r="F208" s="48"/>
      <c r="G208" s="18"/>
    </row>
    <row r="209" spans="1:7" ht="18.75" x14ac:dyDescent="0.3">
      <c r="A209" s="57"/>
      <c r="B209" s="41"/>
      <c r="C209" s="36"/>
      <c r="D209" s="46"/>
      <c r="E209" s="3"/>
      <c r="F209" s="48"/>
      <c r="G209" s="18"/>
    </row>
    <row r="210" spans="1:7" ht="299.25" x14ac:dyDescent="0.25">
      <c r="A210" s="57"/>
      <c r="B210" s="74" t="s">
        <v>57</v>
      </c>
      <c r="C210" s="36"/>
      <c r="D210" s="46"/>
      <c r="E210" s="3"/>
      <c r="F210" s="48"/>
      <c r="G210" s="18"/>
    </row>
    <row r="211" spans="1:7" ht="204.75" x14ac:dyDescent="0.25">
      <c r="A211" s="57"/>
      <c r="B211" s="74" t="s">
        <v>55</v>
      </c>
      <c r="C211" s="36"/>
      <c r="D211" s="46"/>
      <c r="E211" s="3"/>
      <c r="F211" s="48"/>
      <c r="G211" s="18"/>
    </row>
    <row r="212" spans="1:7" ht="346.5" x14ac:dyDescent="0.25">
      <c r="A212" s="50"/>
      <c r="B212" s="74" t="s">
        <v>53</v>
      </c>
      <c r="C212" s="52"/>
      <c r="D212" s="48"/>
      <c r="E212" s="4"/>
      <c r="F212" s="48"/>
      <c r="G212" s="18"/>
    </row>
    <row r="213" spans="1:7" ht="47.25" x14ac:dyDescent="0.25">
      <c r="B213" s="74" t="s">
        <v>54</v>
      </c>
      <c r="C213" s="45"/>
      <c r="D213" s="91"/>
      <c r="E213" s="16"/>
      <c r="F213" s="121"/>
      <c r="G213" s="18"/>
    </row>
    <row r="214" spans="1:7" s="20" customFormat="1" ht="63" x14ac:dyDescent="0.25">
      <c r="A214" s="92" t="s">
        <v>23</v>
      </c>
      <c r="B214" s="93" t="s">
        <v>198</v>
      </c>
      <c r="C214" s="94" t="s">
        <v>24</v>
      </c>
      <c r="D214" s="83">
        <v>1</v>
      </c>
      <c r="E214" s="30">
        <v>0</v>
      </c>
      <c r="F214" s="122">
        <f>E214*D214</f>
        <v>0</v>
      </c>
      <c r="G214" s="19"/>
    </row>
    <row r="215" spans="1:7" s="20" customFormat="1" ht="15.75" x14ac:dyDescent="0.25">
      <c r="A215" s="92"/>
      <c r="B215" s="93"/>
      <c r="C215" s="94"/>
      <c r="D215" s="83"/>
      <c r="E215" s="30"/>
      <c r="F215" s="122"/>
      <c r="G215" s="19"/>
    </row>
    <row r="216" spans="1:7" s="20" customFormat="1" ht="15.75" x14ac:dyDescent="0.25">
      <c r="A216" s="95"/>
      <c r="B216" s="70" t="s">
        <v>199</v>
      </c>
      <c r="C216" s="96"/>
      <c r="D216" s="97"/>
      <c r="E216" s="21"/>
      <c r="F216" s="97"/>
      <c r="G216" s="19"/>
    </row>
    <row r="217" spans="1:7" s="20" customFormat="1" ht="31.5" x14ac:dyDescent="0.25">
      <c r="A217" s="50" t="s">
        <v>25</v>
      </c>
      <c r="B217" s="98" t="s">
        <v>200</v>
      </c>
      <c r="C217" s="95" t="s">
        <v>86</v>
      </c>
      <c r="D217" s="99">
        <v>7</v>
      </c>
      <c r="E217" s="22">
        <v>0</v>
      </c>
      <c r="F217" s="99">
        <f>E217*D217</f>
        <v>0</v>
      </c>
      <c r="G217" s="19"/>
    </row>
    <row r="218" spans="1:7" s="20" customFormat="1" ht="15.75" x14ac:dyDescent="0.25">
      <c r="A218" s="50"/>
      <c r="B218" s="98"/>
      <c r="C218" s="95"/>
      <c r="D218" s="99"/>
      <c r="E218" s="22"/>
      <c r="F218" s="99"/>
      <c r="G218" s="19"/>
    </row>
    <row r="219" spans="1:7" s="20" customFormat="1" ht="31.5" x14ac:dyDescent="0.25">
      <c r="A219" s="50" t="s">
        <v>27</v>
      </c>
      <c r="B219" s="98" t="s">
        <v>201</v>
      </c>
      <c r="C219" s="95" t="s">
        <v>86</v>
      </c>
      <c r="D219" s="99">
        <v>7</v>
      </c>
      <c r="E219" s="22">
        <v>0</v>
      </c>
      <c r="F219" s="99">
        <f>E219*D219</f>
        <v>0</v>
      </c>
      <c r="G219" s="19"/>
    </row>
    <row r="220" spans="1:7" s="20" customFormat="1" ht="15.75" x14ac:dyDescent="0.25">
      <c r="A220" s="50"/>
      <c r="B220" s="98"/>
      <c r="C220" s="95"/>
      <c r="D220" s="99"/>
      <c r="E220" s="22"/>
      <c r="F220" s="99"/>
      <c r="G220" s="19"/>
    </row>
    <row r="221" spans="1:7" s="20" customFormat="1" ht="31.5" x14ac:dyDescent="0.25">
      <c r="A221" s="50" t="s">
        <v>28</v>
      </c>
      <c r="B221" s="98" t="s">
        <v>111</v>
      </c>
      <c r="C221" s="95" t="s">
        <v>86</v>
      </c>
      <c r="D221" s="99">
        <v>7</v>
      </c>
      <c r="E221" s="22">
        <v>0</v>
      </c>
      <c r="F221" s="99">
        <f>E221*D221</f>
        <v>0</v>
      </c>
      <c r="G221" s="19"/>
    </row>
    <row r="222" spans="1:7" s="20" customFormat="1" ht="15.75" x14ac:dyDescent="0.25">
      <c r="A222" s="50"/>
      <c r="B222" s="98"/>
      <c r="C222" s="95"/>
      <c r="D222" s="99"/>
      <c r="E222" s="22"/>
      <c r="F222" s="99"/>
      <c r="G222" s="19"/>
    </row>
    <row r="223" spans="1:7" s="20" customFormat="1" ht="31.5" x14ac:dyDescent="0.25">
      <c r="A223" s="50" t="s">
        <v>29</v>
      </c>
      <c r="B223" s="98" t="s">
        <v>202</v>
      </c>
      <c r="C223" s="95" t="s">
        <v>86</v>
      </c>
      <c r="D223" s="99">
        <v>6</v>
      </c>
      <c r="E223" s="22">
        <v>0</v>
      </c>
      <c r="F223" s="99">
        <f>E223*D223</f>
        <v>0</v>
      </c>
      <c r="G223" s="19"/>
    </row>
    <row r="224" spans="1:7" s="20" customFormat="1" ht="15.75" x14ac:dyDescent="0.25">
      <c r="A224" s="50"/>
      <c r="B224" s="98"/>
      <c r="C224" s="95"/>
      <c r="D224" s="99"/>
      <c r="E224" s="22"/>
      <c r="F224" s="99"/>
      <c r="G224" s="19"/>
    </row>
    <row r="225" spans="1:7" s="20" customFormat="1" ht="31.5" x14ac:dyDescent="0.25">
      <c r="A225" s="50" t="s">
        <v>30</v>
      </c>
      <c r="B225" s="98" t="s">
        <v>203</v>
      </c>
      <c r="C225" s="95" t="s">
        <v>86</v>
      </c>
      <c r="D225" s="99">
        <v>8</v>
      </c>
      <c r="E225" s="22">
        <v>0</v>
      </c>
      <c r="F225" s="99">
        <f>E225*D225</f>
        <v>0</v>
      </c>
      <c r="G225" s="19"/>
    </row>
    <row r="226" spans="1:7" s="20" customFormat="1" ht="15.75" x14ac:dyDescent="0.25">
      <c r="A226" s="50"/>
      <c r="B226" s="98"/>
      <c r="C226" s="95"/>
      <c r="D226" s="99"/>
      <c r="E226" s="22"/>
      <c r="F226" s="99"/>
      <c r="G226" s="19"/>
    </row>
    <row r="227" spans="1:7" s="20" customFormat="1" ht="31.5" x14ac:dyDescent="0.25">
      <c r="A227" s="50" t="s">
        <v>36</v>
      </c>
      <c r="B227" s="98" t="s">
        <v>204</v>
      </c>
      <c r="C227" s="95" t="s">
        <v>86</v>
      </c>
      <c r="D227" s="99">
        <v>14</v>
      </c>
      <c r="E227" s="22">
        <v>0</v>
      </c>
      <c r="F227" s="99">
        <f>E227*D227</f>
        <v>0</v>
      </c>
      <c r="G227" s="19"/>
    </row>
    <row r="228" spans="1:7" s="20" customFormat="1" ht="15.75" x14ac:dyDescent="0.25">
      <c r="A228" s="50"/>
      <c r="B228" s="98"/>
      <c r="C228" s="95"/>
      <c r="D228" s="99"/>
      <c r="E228" s="22"/>
      <c r="F228" s="99"/>
      <c r="G228" s="19"/>
    </row>
    <row r="229" spans="1:7" s="20" customFormat="1" ht="31.5" x14ac:dyDescent="0.25">
      <c r="A229" s="50" t="s">
        <v>32</v>
      </c>
      <c r="B229" s="98" t="s">
        <v>205</v>
      </c>
      <c r="C229" s="95" t="s">
        <v>86</v>
      </c>
      <c r="D229" s="99">
        <v>15</v>
      </c>
      <c r="E229" s="22">
        <v>0</v>
      </c>
      <c r="F229" s="99">
        <f>E229*D229</f>
        <v>0</v>
      </c>
      <c r="G229" s="19"/>
    </row>
    <row r="230" spans="1:7" s="20" customFormat="1" ht="15.75" x14ac:dyDescent="0.25">
      <c r="A230" s="50"/>
      <c r="B230" s="98"/>
      <c r="C230" s="95"/>
      <c r="D230" s="99"/>
      <c r="E230" s="22"/>
      <c r="F230" s="99"/>
      <c r="G230" s="19"/>
    </row>
    <row r="231" spans="1:7" s="20" customFormat="1" ht="31.5" x14ac:dyDescent="0.25">
      <c r="A231" s="50" t="s">
        <v>64</v>
      </c>
      <c r="B231" s="98" t="s">
        <v>206</v>
      </c>
      <c r="C231" s="95" t="s">
        <v>86</v>
      </c>
      <c r="D231" s="99">
        <v>8</v>
      </c>
      <c r="E231" s="22">
        <v>0</v>
      </c>
      <c r="F231" s="99">
        <f>E231*D231</f>
        <v>0</v>
      </c>
      <c r="G231" s="19"/>
    </row>
    <row r="232" spans="1:7" s="20" customFormat="1" ht="15.75" x14ac:dyDescent="0.25">
      <c r="A232" s="50"/>
      <c r="B232" s="98"/>
      <c r="C232" s="95"/>
      <c r="D232" s="99"/>
      <c r="E232" s="22"/>
      <c r="F232" s="99"/>
      <c r="G232" s="19"/>
    </row>
    <row r="233" spans="1:7" s="20" customFormat="1" ht="15.75" x14ac:dyDescent="0.25">
      <c r="A233" s="50" t="s">
        <v>65</v>
      </c>
      <c r="B233" s="98" t="s">
        <v>112</v>
      </c>
      <c r="C233" s="95"/>
      <c r="D233" s="99"/>
      <c r="E233" s="22"/>
      <c r="F233" s="99"/>
      <c r="G233" s="19"/>
    </row>
    <row r="234" spans="1:7" s="20" customFormat="1" ht="15.75" x14ac:dyDescent="0.25">
      <c r="A234" s="95" t="s">
        <v>113</v>
      </c>
      <c r="B234" s="98" t="s">
        <v>207</v>
      </c>
      <c r="C234" s="95" t="s">
        <v>34</v>
      </c>
      <c r="D234" s="99">
        <v>2</v>
      </c>
      <c r="E234" s="22">
        <v>0</v>
      </c>
      <c r="F234" s="99">
        <f>E234*D234</f>
        <v>0</v>
      </c>
      <c r="G234" s="19"/>
    </row>
    <row r="235" spans="1:7" s="20" customFormat="1" ht="15.75" x14ac:dyDescent="0.25">
      <c r="A235" s="95" t="s">
        <v>113</v>
      </c>
      <c r="B235" s="98" t="s">
        <v>114</v>
      </c>
      <c r="C235" s="95" t="s">
        <v>34</v>
      </c>
      <c r="D235" s="99">
        <v>8</v>
      </c>
      <c r="E235" s="22">
        <v>0</v>
      </c>
      <c r="F235" s="99">
        <f>E235*D235</f>
        <v>0</v>
      </c>
      <c r="G235" s="19"/>
    </row>
    <row r="236" spans="1:7" s="20" customFormat="1" ht="15.75" x14ac:dyDescent="0.25">
      <c r="A236" s="95" t="s">
        <v>113</v>
      </c>
      <c r="B236" s="98" t="s">
        <v>208</v>
      </c>
      <c r="C236" s="95" t="s">
        <v>34</v>
      </c>
      <c r="D236" s="99">
        <v>1</v>
      </c>
      <c r="E236" s="22">
        <v>0</v>
      </c>
      <c r="F236" s="99">
        <f>E236*D236</f>
        <v>0</v>
      </c>
      <c r="G236" s="19"/>
    </row>
    <row r="237" spans="1:7" s="20" customFormat="1" ht="15.75" x14ac:dyDescent="0.25">
      <c r="A237" s="95"/>
      <c r="B237" s="98"/>
      <c r="C237" s="95"/>
      <c r="D237" s="99"/>
      <c r="E237" s="22"/>
      <c r="F237" s="99"/>
      <c r="G237" s="19"/>
    </row>
    <row r="238" spans="1:7" s="20" customFormat="1" ht="15.75" x14ac:dyDescent="0.25">
      <c r="A238" s="95"/>
      <c r="B238" s="70" t="s">
        <v>209</v>
      </c>
      <c r="C238" s="96"/>
      <c r="D238" s="97"/>
      <c r="E238" s="21"/>
      <c r="F238" s="97"/>
      <c r="G238" s="19"/>
    </row>
    <row r="239" spans="1:7" s="20" customFormat="1" ht="31.5" x14ac:dyDescent="0.25">
      <c r="A239" s="50" t="s">
        <v>33</v>
      </c>
      <c r="B239" s="98" t="s">
        <v>203</v>
      </c>
      <c r="C239" s="95" t="s">
        <v>86</v>
      </c>
      <c r="D239" s="99">
        <v>12</v>
      </c>
      <c r="E239" s="22">
        <v>0</v>
      </c>
      <c r="F239" s="99">
        <f>E239*D239</f>
        <v>0</v>
      </c>
      <c r="G239" s="19"/>
    </row>
    <row r="240" spans="1:7" s="20" customFormat="1" ht="15.75" x14ac:dyDescent="0.25">
      <c r="A240" s="50"/>
      <c r="B240" s="98"/>
      <c r="C240" s="95"/>
      <c r="D240" s="99"/>
      <c r="E240" s="22"/>
      <c r="F240" s="99"/>
      <c r="G240" s="19"/>
    </row>
    <row r="241" spans="1:7" s="20" customFormat="1" ht="31.5" x14ac:dyDescent="0.25">
      <c r="A241" s="50" t="s">
        <v>115</v>
      </c>
      <c r="B241" s="98" t="s">
        <v>204</v>
      </c>
      <c r="C241" s="95" t="s">
        <v>86</v>
      </c>
      <c r="D241" s="99">
        <v>16</v>
      </c>
      <c r="E241" s="22">
        <v>0</v>
      </c>
      <c r="F241" s="99">
        <f>E241*D241</f>
        <v>0</v>
      </c>
      <c r="G241" s="19"/>
    </row>
    <row r="242" spans="1:7" s="20" customFormat="1" ht="15.75" x14ac:dyDescent="0.25">
      <c r="A242" s="50"/>
      <c r="B242" s="98"/>
      <c r="C242" s="95"/>
      <c r="D242" s="99"/>
      <c r="E242" s="22"/>
      <c r="F242" s="99"/>
      <c r="G242" s="19"/>
    </row>
    <row r="243" spans="1:7" s="20" customFormat="1" ht="31.5" x14ac:dyDescent="0.25">
      <c r="A243" s="50" t="s">
        <v>116</v>
      </c>
      <c r="B243" s="98" t="s">
        <v>205</v>
      </c>
      <c r="C243" s="95" t="s">
        <v>86</v>
      </c>
      <c r="D243" s="99">
        <v>10</v>
      </c>
      <c r="E243" s="22">
        <v>0</v>
      </c>
      <c r="F243" s="99">
        <f>E243*D243</f>
        <v>0</v>
      </c>
      <c r="G243" s="19"/>
    </row>
    <row r="244" spans="1:7" s="20" customFormat="1" ht="15.75" x14ac:dyDescent="0.25">
      <c r="A244" s="50"/>
      <c r="B244" s="98"/>
      <c r="C244" s="95"/>
      <c r="D244" s="99"/>
      <c r="E244" s="22"/>
      <c r="F244" s="99"/>
      <c r="G244" s="19"/>
    </row>
    <row r="245" spans="1:7" s="20" customFormat="1" ht="15.75" x14ac:dyDescent="0.25">
      <c r="A245" s="50" t="s">
        <v>117</v>
      </c>
      <c r="B245" s="98" t="s">
        <v>112</v>
      </c>
      <c r="C245" s="95"/>
      <c r="D245" s="99"/>
      <c r="E245" s="22"/>
      <c r="F245" s="99"/>
      <c r="G245" s="19"/>
    </row>
    <row r="246" spans="1:7" s="20" customFormat="1" ht="15.75" x14ac:dyDescent="0.25">
      <c r="A246" s="95" t="s">
        <v>113</v>
      </c>
      <c r="B246" s="98" t="s">
        <v>118</v>
      </c>
      <c r="C246" s="95" t="s">
        <v>34</v>
      </c>
      <c r="D246" s="99">
        <v>1</v>
      </c>
      <c r="E246" s="22">
        <v>0</v>
      </c>
      <c r="F246" s="99">
        <f>E246*D246</f>
        <v>0</v>
      </c>
      <c r="G246" s="19"/>
    </row>
    <row r="247" spans="1:7" s="20" customFormat="1" ht="15.75" x14ac:dyDescent="0.25">
      <c r="A247" s="95" t="s">
        <v>113</v>
      </c>
      <c r="B247" s="98" t="s">
        <v>114</v>
      </c>
      <c r="C247" s="95" t="s">
        <v>34</v>
      </c>
      <c r="D247" s="99">
        <v>5</v>
      </c>
      <c r="E247" s="22">
        <v>0</v>
      </c>
      <c r="F247" s="99">
        <f>E247*D247</f>
        <v>0</v>
      </c>
      <c r="G247" s="19"/>
    </row>
    <row r="248" spans="1:7" s="20" customFormat="1" ht="15.75" x14ac:dyDescent="0.25">
      <c r="A248" s="95" t="s">
        <v>113</v>
      </c>
      <c r="B248" s="98" t="s">
        <v>119</v>
      </c>
      <c r="C248" s="95" t="s">
        <v>34</v>
      </c>
      <c r="D248" s="99">
        <v>1</v>
      </c>
      <c r="E248" s="22">
        <v>0</v>
      </c>
      <c r="F248" s="99">
        <f>E248*D248</f>
        <v>0</v>
      </c>
      <c r="G248" s="19"/>
    </row>
    <row r="249" spans="1:7" s="20" customFormat="1" ht="15.75" x14ac:dyDescent="0.25">
      <c r="A249" s="95"/>
      <c r="B249" s="98"/>
      <c r="C249" s="95"/>
      <c r="D249" s="99"/>
      <c r="E249" s="22"/>
      <c r="F249" s="99"/>
      <c r="G249" s="19"/>
    </row>
    <row r="250" spans="1:7" s="20" customFormat="1" ht="15.75" x14ac:dyDescent="0.25">
      <c r="A250" s="95"/>
      <c r="B250" s="100" t="s">
        <v>138</v>
      </c>
      <c r="C250" s="95"/>
      <c r="D250" s="99"/>
      <c r="E250" s="22"/>
      <c r="F250" s="99"/>
    </row>
    <row r="251" spans="1:7" s="20" customFormat="1" ht="32.25" customHeight="1" x14ac:dyDescent="0.25">
      <c r="A251" s="50" t="s">
        <v>120</v>
      </c>
      <c r="B251" s="98" t="s">
        <v>210</v>
      </c>
      <c r="C251" s="95" t="s">
        <v>86</v>
      </c>
      <c r="D251" s="99">
        <v>2</v>
      </c>
      <c r="E251" s="22">
        <v>0</v>
      </c>
      <c r="F251" s="99">
        <f>E251*D251</f>
        <v>0</v>
      </c>
      <c r="G251" s="19"/>
    </row>
    <row r="252" spans="1:7" s="20" customFormat="1" ht="15.75" x14ac:dyDescent="0.25">
      <c r="A252" s="50"/>
      <c r="B252" s="98"/>
      <c r="C252" s="95"/>
      <c r="D252" s="99"/>
      <c r="E252" s="22"/>
      <c r="F252" s="99"/>
      <c r="G252" s="19"/>
    </row>
    <row r="253" spans="1:7" s="20" customFormat="1" ht="32.25" customHeight="1" x14ac:dyDescent="0.25">
      <c r="A253" s="50" t="s">
        <v>121</v>
      </c>
      <c r="B253" s="98" t="s">
        <v>204</v>
      </c>
      <c r="C253" s="95" t="s">
        <v>86</v>
      </c>
      <c r="D253" s="99">
        <v>2</v>
      </c>
      <c r="E253" s="22">
        <v>0</v>
      </c>
      <c r="F253" s="99">
        <f>E253*D253</f>
        <v>0</v>
      </c>
      <c r="G253" s="19"/>
    </row>
    <row r="254" spans="1:7" s="20" customFormat="1" ht="15.75" x14ac:dyDescent="0.25">
      <c r="A254" s="50"/>
      <c r="B254" s="98"/>
      <c r="C254" s="95"/>
      <c r="D254" s="99"/>
      <c r="E254" s="22"/>
      <c r="F254" s="99"/>
      <c r="G254" s="19"/>
    </row>
    <row r="255" spans="1:7" s="20" customFormat="1" ht="33.75" customHeight="1" x14ac:dyDescent="0.25">
      <c r="A255" s="50" t="s">
        <v>122</v>
      </c>
      <c r="B255" s="98" t="s">
        <v>205</v>
      </c>
      <c r="C255" s="95" t="s">
        <v>86</v>
      </c>
      <c r="D255" s="99">
        <v>2</v>
      </c>
      <c r="E255" s="22">
        <v>0</v>
      </c>
      <c r="F255" s="99">
        <f>E255*D255</f>
        <v>0</v>
      </c>
      <c r="G255" s="19"/>
    </row>
    <row r="256" spans="1:7" s="20" customFormat="1" ht="15.75" x14ac:dyDescent="0.25">
      <c r="A256" s="95"/>
      <c r="B256" s="100"/>
      <c r="C256" s="95"/>
      <c r="D256" s="99"/>
      <c r="E256" s="22"/>
      <c r="F256" s="99"/>
    </row>
    <row r="257" spans="1:6" s="20" customFormat="1" ht="15.75" x14ac:dyDescent="0.25">
      <c r="A257" s="50" t="s">
        <v>123</v>
      </c>
      <c r="B257" s="98" t="s">
        <v>112</v>
      </c>
      <c r="C257" s="95"/>
      <c r="D257" s="99"/>
      <c r="E257" s="22"/>
      <c r="F257" s="99"/>
    </row>
    <row r="258" spans="1:6" s="20" customFormat="1" ht="15.75" x14ac:dyDescent="0.25">
      <c r="A258" s="95" t="s">
        <v>113</v>
      </c>
      <c r="B258" s="98" t="s">
        <v>118</v>
      </c>
      <c r="C258" s="95" t="s">
        <v>34</v>
      </c>
      <c r="D258" s="99">
        <v>5</v>
      </c>
      <c r="E258" s="22">
        <v>0</v>
      </c>
      <c r="F258" s="99">
        <f>E258*D258</f>
        <v>0</v>
      </c>
    </row>
    <row r="259" spans="1:6" s="20" customFormat="1" ht="15.75" x14ac:dyDescent="0.25">
      <c r="A259" s="95" t="s">
        <v>113</v>
      </c>
      <c r="B259" s="98" t="s">
        <v>114</v>
      </c>
      <c r="C259" s="95" t="s">
        <v>34</v>
      </c>
      <c r="D259" s="99">
        <v>1</v>
      </c>
      <c r="E259" s="22">
        <v>0</v>
      </c>
      <c r="F259" s="99">
        <f>E259*D259</f>
        <v>0</v>
      </c>
    </row>
    <row r="260" spans="1:6" s="20" customFormat="1" ht="15.75" x14ac:dyDescent="0.25">
      <c r="A260" s="95" t="s">
        <v>113</v>
      </c>
      <c r="B260" s="98" t="s">
        <v>211</v>
      </c>
      <c r="C260" s="95" t="s">
        <v>34</v>
      </c>
      <c r="D260" s="99">
        <v>1</v>
      </c>
      <c r="E260" s="22">
        <v>0</v>
      </c>
      <c r="F260" s="99">
        <f>E260*D260</f>
        <v>0</v>
      </c>
    </row>
    <row r="261" spans="1:6" s="20" customFormat="1" ht="15.75" x14ac:dyDescent="0.25">
      <c r="A261" s="95" t="s">
        <v>113</v>
      </c>
      <c r="B261" s="98" t="s">
        <v>212</v>
      </c>
      <c r="C261" s="95" t="s">
        <v>34</v>
      </c>
      <c r="D261" s="99">
        <v>1</v>
      </c>
      <c r="E261" s="22">
        <v>0</v>
      </c>
      <c r="F261" s="99">
        <f>E261*D261</f>
        <v>0</v>
      </c>
    </row>
    <row r="262" spans="1:6" s="20" customFormat="1" ht="15.75" x14ac:dyDescent="0.25">
      <c r="A262" s="95"/>
      <c r="B262" s="98"/>
      <c r="C262" s="95"/>
      <c r="D262" s="99"/>
      <c r="E262" s="22"/>
      <c r="F262" s="99"/>
    </row>
    <row r="263" spans="1:6" s="20" customFormat="1" ht="31.5" x14ac:dyDescent="0.25">
      <c r="A263" s="50" t="s">
        <v>124</v>
      </c>
      <c r="B263" s="98" t="s">
        <v>226</v>
      </c>
      <c r="C263" s="95" t="s">
        <v>86</v>
      </c>
      <c r="D263" s="99">
        <v>20</v>
      </c>
      <c r="E263" s="22">
        <v>0</v>
      </c>
      <c r="F263" s="99">
        <f>E263*D263</f>
        <v>0</v>
      </c>
    </row>
    <row r="264" spans="1:6" s="20" customFormat="1" ht="15.75" x14ac:dyDescent="0.25">
      <c r="A264" s="95"/>
      <c r="B264" s="98"/>
      <c r="C264" s="95"/>
      <c r="D264" s="99"/>
      <c r="E264" s="22"/>
      <c r="F264" s="99"/>
    </row>
    <row r="265" spans="1:6" s="20" customFormat="1" ht="15.75" x14ac:dyDescent="0.25">
      <c r="A265" s="50"/>
      <c r="B265" s="100" t="s">
        <v>213</v>
      </c>
      <c r="C265" s="95"/>
      <c r="D265" s="99"/>
      <c r="E265" s="22"/>
      <c r="F265" s="99"/>
    </row>
    <row r="266" spans="1:6" s="20" customFormat="1" ht="31.5" x14ac:dyDescent="0.25">
      <c r="A266" s="50" t="s">
        <v>125</v>
      </c>
      <c r="B266" s="98" t="s">
        <v>214</v>
      </c>
      <c r="C266" s="95" t="s">
        <v>86</v>
      </c>
      <c r="D266" s="99">
        <v>10</v>
      </c>
      <c r="E266" s="22">
        <v>0</v>
      </c>
      <c r="F266" s="99">
        <f>E266*D266</f>
        <v>0</v>
      </c>
    </row>
    <row r="267" spans="1:6" s="20" customFormat="1" ht="15.75" x14ac:dyDescent="0.25">
      <c r="A267" s="50"/>
      <c r="B267" s="98"/>
      <c r="C267" s="95"/>
      <c r="D267" s="99"/>
      <c r="E267" s="22"/>
      <c r="F267" s="99"/>
    </row>
    <row r="268" spans="1:6" s="20" customFormat="1" ht="31.5" x14ac:dyDescent="0.25">
      <c r="A268" s="50" t="s">
        <v>126</v>
      </c>
      <c r="B268" s="98" t="s">
        <v>210</v>
      </c>
      <c r="C268" s="95" t="s">
        <v>86</v>
      </c>
      <c r="D268" s="99">
        <v>4</v>
      </c>
      <c r="E268" s="22">
        <v>0</v>
      </c>
      <c r="F268" s="99">
        <f>E268*D268</f>
        <v>0</v>
      </c>
    </row>
    <row r="269" spans="1:6" s="20" customFormat="1" ht="15.75" x14ac:dyDescent="0.25">
      <c r="A269" s="50"/>
      <c r="B269" s="98"/>
      <c r="C269" s="95"/>
      <c r="D269" s="99"/>
      <c r="E269" s="22"/>
      <c r="F269" s="99"/>
    </row>
    <row r="270" spans="1:6" s="20" customFormat="1" ht="31.5" x14ac:dyDescent="0.25">
      <c r="A270" s="50" t="s">
        <v>128</v>
      </c>
      <c r="B270" s="98" t="s">
        <v>215</v>
      </c>
      <c r="C270" s="95" t="s">
        <v>86</v>
      </c>
      <c r="D270" s="99">
        <v>4</v>
      </c>
      <c r="E270" s="22">
        <v>0</v>
      </c>
      <c r="F270" s="99">
        <f>E270*D270</f>
        <v>0</v>
      </c>
    </row>
    <row r="271" spans="1:6" s="20" customFormat="1" ht="15.75" x14ac:dyDescent="0.25">
      <c r="A271" s="50"/>
      <c r="B271" s="98"/>
      <c r="C271" s="95"/>
      <c r="D271" s="99"/>
      <c r="E271" s="22"/>
      <c r="F271" s="99"/>
    </row>
    <row r="272" spans="1:6" s="20" customFormat="1" ht="31.5" x14ac:dyDescent="0.25">
      <c r="A272" s="50" t="s">
        <v>132</v>
      </c>
      <c r="B272" s="98" t="s">
        <v>216</v>
      </c>
      <c r="C272" s="95" t="s">
        <v>86</v>
      </c>
      <c r="D272" s="99">
        <v>3</v>
      </c>
      <c r="E272" s="22">
        <v>0</v>
      </c>
      <c r="F272" s="99">
        <f>E272*D272</f>
        <v>0</v>
      </c>
    </row>
    <row r="273" spans="1:6" s="20" customFormat="1" ht="15.75" x14ac:dyDescent="0.25">
      <c r="A273" s="50"/>
      <c r="B273" s="98"/>
      <c r="C273" s="95"/>
      <c r="D273" s="99"/>
      <c r="E273" s="22"/>
      <c r="F273" s="99"/>
    </row>
    <row r="274" spans="1:6" s="20" customFormat="1" ht="31.5" x14ac:dyDescent="0.25">
      <c r="A274" s="50" t="s">
        <v>133</v>
      </c>
      <c r="B274" s="98" t="s">
        <v>127</v>
      </c>
      <c r="C274" s="95" t="s">
        <v>86</v>
      </c>
      <c r="D274" s="99">
        <v>6</v>
      </c>
      <c r="E274" s="22">
        <v>0</v>
      </c>
      <c r="F274" s="99">
        <f>E274*D274</f>
        <v>0</v>
      </c>
    </row>
    <row r="275" spans="1:6" s="20" customFormat="1" ht="15.75" x14ac:dyDescent="0.25">
      <c r="A275" s="50"/>
      <c r="B275" s="98"/>
      <c r="C275" s="95"/>
      <c r="D275" s="99"/>
      <c r="E275" s="22"/>
      <c r="F275" s="99"/>
    </row>
    <row r="276" spans="1:6" s="20" customFormat="1" ht="15.75" x14ac:dyDescent="0.25">
      <c r="A276" s="50" t="s">
        <v>134</v>
      </c>
      <c r="B276" s="98" t="s">
        <v>112</v>
      </c>
      <c r="C276" s="95"/>
      <c r="D276" s="99"/>
      <c r="E276" s="22"/>
      <c r="F276" s="99"/>
    </row>
    <row r="277" spans="1:6" s="20" customFormat="1" ht="15.75" x14ac:dyDescent="0.25">
      <c r="A277" s="95" t="s">
        <v>113</v>
      </c>
      <c r="B277" s="98" t="s">
        <v>129</v>
      </c>
      <c r="C277" s="95" t="s">
        <v>34</v>
      </c>
      <c r="D277" s="99">
        <v>1</v>
      </c>
      <c r="E277" s="22">
        <v>0</v>
      </c>
      <c r="F277" s="99">
        <f>E277*D277</f>
        <v>0</v>
      </c>
    </row>
    <row r="278" spans="1:6" s="20" customFormat="1" ht="15.75" x14ac:dyDescent="0.25">
      <c r="A278" s="95" t="s">
        <v>113</v>
      </c>
      <c r="B278" s="98" t="s">
        <v>130</v>
      </c>
      <c r="C278" s="95" t="s">
        <v>34</v>
      </c>
      <c r="D278" s="99">
        <v>1</v>
      </c>
      <c r="E278" s="22">
        <v>0</v>
      </c>
      <c r="F278" s="99">
        <f>E278*D278</f>
        <v>0</v>
      </c>
    </row>
    <row r="279" spans="1:6" s="20" customFormat="1" ht="15.75" x14ac:dyDescent="0.25">
      <c r="A279" s="95" t="s">
        <v>113</v>
      </c>
      <c r="B279" s="98" t="s">
        <v>227</v>
      </c>
      <c r="C279" s="95" t="s">
        <v>34</v>
      </c>
      <c r="D279" s="99">
        <v>1</v>
      </c>
      <c r="E279" s="22">
        <v>0</v>
      </c>
      <c r="F279" s="99">
        <f>E279*D279</f>
        <v>0</v>
      </c>
    </row>
    <row r="280" spans="1:6" s="20" customFormat="1" ht="15.75" x14ac:dyDescent="0.25">
      <c r="A280" s="95" t="s">
        <v>113</v>
      </c>
      <c r="B280" s="98" t="s">
        <v>131</v>
      </c>
      <c r="C280" s="95" t="s">
        <v>34</v>
      </c>
      <c r="D280" s="99">
        <v>1</v>
      </c>
      <c r="E280" s="22">
        <v>0</v>
      </c>
      <c r="F280" s="99">
        <f>E280*D280</f>
        <v>0</v>
      </c>
    </row>
    <row r="281" spans="1:6" s="20" customFormat="1" ht="15.75" x14ac:dyDescent="0.25">
      <c r="A281" s="50"/>
      <c r="B281" s="100"/>
      <c r="C281" s="95"/>
      <c r="D281" s="99"/>
      <c r="E281" s="22"/>
      <c r="F281" s="99"/>
    </row>
    <row r="282" spans="1:6" s="20" customFormat="1" ht="15.75" x14ac:dyDescent="0.25">
      <c r="A282" s="50" t="s">
        <v>135</v>
      </c>
      <c r="B282" s="98" t="s">
        <v>143</v>
      </c>
      <c r="C282" s="95"/>
      <c r="D282" s="99"/>
      <c r="E282" s="22"/>
      <c r="F282" s="99"/>
    </row>
    <row r="283" spans="1:6" s="20" customFormat="1" ht="15.75" x14ac:dyDescent="0.25">
      <c r="A283" s="50"/>
      <c r="B283" s="98" t="s">
        <v>144</v>
      </c>
      <c r="C283" s="95" t="s">
        <v>86</v>
      </c>
      <c r="D283" s="99">
        <v>100</v>
      </c>
      <c r="E283" s="22">
        <v>0</v>
      </c>
      <c r="F283" s="99">
        <f>E283*D283</f>
        <v>0</v>
      </c>
    </row>
    <row r="284" spans="1:6" s="20" customFormat="1" ht="15.75" x14ac:dyDescent="0.25">
      <c r="A284" s="50"/>
      <c r="B284" s="98" t="s">
        <v>145</v>
      </c>
      <c r="C284" s="95" t="s">
        <v>86</v>
      </c>
      <c r="D284" s="99">
        <v>50</v>
      </c>
      <c r="E284" s="22">
        <v>0</v>
      </c>
      <c r="F284" s="99">
        <f>E284*D284</f>
        <v>0</v>
      </c>
    </row>
    <row r="285" spans="1:6" s="20" customFormat="1" ht="15.75" x14ac:dyDescent="0.25">
      <c r="A285" s="50"/>
      <c r="B285" s="98"/>
      <c r="C285" s="95"/>
      <c r="D285" s="99"/>
      <c r="E285" s="22"/>
      <c r="F285" s="99"/>
    </row>
    <row r="286" spans="1:6" s="20" customFormat="1" ht="47.25" x14ac:dyDescent="0.25">
      <c r="A286" s="50" t="s">
        <v>136</v>
      </c>
      <c r="B286" s="86" t="s">
        <v>217</v>
      </c>
      <c r="C286" s="95" t="s">
        <v>34</v>
      </c>
      <c r="D286" s="99">
        <v>1</v>
      </c>
      <c r="E286" s="22">
        <v>0</v>
      </c>
      <c r="F286" s="99">
        <f>E286*D286</f>
        <v>0</v>
      </c>
    </row>
    <row r="287" spans="1:6" s="20" customFormat="1" ht="15.75" x14ac:dyDescent="0.25">
      <c r="A287" s="50"/>
      <c r="B287" s="86"/>
      <c r="C287" s="95"/>
      <c r="D287" s="99"/>
      <c r="E287" s="22"/>
      <c r="F287" s="99"/>
    </row>
    <row r="288" spans="1:6" s="20" customFormat="1" ht="63" x14ac:dyDescent="0.25">
      <c r="A288" s="50" t="s">
        <v>137</v>
      </c>
      <c r="B288" s="86" t="s">
        <v>218</v>
      </c>
      <c r="C288" s="95" t="s">
        <v>34</v>
      </c>
      <c r="D288" s="99">
        <v>3</v>
      </c>
      <c r="E288" s="22">
        <v>0</v>
      </c>
      <c r="F288" s="99">
        <f>E288*D288</f>
        <v>0</v>
      </c>
    </row>
    <row r="289" spans="1:7" s="20" customFormat="1" ht="15.75" x14ac:dyDescent="0.25">
      <c r="A289" s="50"/>
      <c r="B289" s="100"/>
      <c r="C289" s="95"/>
      <c r="D289" s="99"/>
      <c r="E289" s="22"/>
      <c r="F289" s="99"/>
    </row>
    <row r="290" spans="1:7" s="20" customFormat="1" ht="15.75" x14ac:dyDescent="0.25">
      <c r="A290" s="50" t="s">
        <v>139</v>
      </c>
      <c r="B290" s="100" t="s">
        <v>146</v>
      </c>
      <c r="C290" s="95"/>
      <c r="D290" s="99"/>
      <c r="E290" s="22"/>
      <c r="F290" s="99"/>
    </row>
    <row r="291" spans="1:7" s="20" customFormat="1" ht="31.5" x14ac:dyDescent="0.25">
      <c r="A291" s="50"/>
      <c r="B291" s="98" t="s">
        <v>219</v>
      </c>
      <c r="C291" s="95"/>
      <c r="D291" s="99"/>
      <c r="E291" s="22"/>
      <c r="F291" s="99"/>
    </row>
    <row r="292" spans="1:7" s="20" customFormat="1" ht="15.75" x14ac:dyDescent="0.25">
      <c r="A292" s="95"/>
      <c r="B292" s="98" t="s">
        <v>147</v>
      </c>
      <c r="C292" s="95" t="s">
        <v>34</v>
      </c>
      <c r="D292" s="99">
        <v>2</v>
      </c>
      <c r="E292" s="22"/>
      <c r="F292" s="99"/>
    </row>
    <row r="293" spans="1:7" s="20" customFormat="1" ht="15.75" x14ac:dyDescent="0.25">
      <c r="A293" s="95"/>
      <c r="B293" s="98" t="s">
        <v>148</v>
      </c>
      <c r="C293" s="95" t="s">
        <v>34</v>
      </c>
      <c r="D293" s="99">
        <v>5</v>
      </c>
      <c r="E293" s="22"/>
      <c r="F293" s="99"/>
    </row>
    <row r="294" spans="1:7" s="20" customFormat="1" ht="15.75" x14ac:dyDescent="0.25">
      <c r="A294" s="95"/>
      <c r="B294" s="98" t="s">
        <v>220</v>
      </c>
      <c r="C294" s="95" t="s">
        <v>34</v>
      </c>
      <c r="D294" s="99">
        <v>1</v>
      </c>
      <c r="E294" s="22"/>
      <c r="F294" s="99"/>
    </row>
    <row r="295" spans="1:7" s="20" customFormat="1" ht="15.75" x14ac:dyDescent="0.25">
      <c r="A295" s="95"/>
      <c r="B295" s="98" t="s">
        <v>221</v>
      </c>
      <c r="C295" s="95" t="s">
        <v>34</v>
      </c>
      <c r="D295" s="99">
        <v>1</v>
      </c>
      <c r="E295" s="22"/>
      <c r="F295" s="99"/>
    </row>
    <row r="296" spans="1:7" s="20" customFormat="1" ht="15.75" x14ac:dyDescent="0.25">
      <c r="A296" s="95"/>
      <c r="B296" s="98" t="s">
        <v>149</v>
      </c>
      <c r="C296" s="95" t="s">
        <v>24</v>
      </c>
      <c r="D296" s="99">
        <v>1</v>
      </c>
      <c r="E296" s="22"/>
      <c r="F296" s="99"/>
    </row>
    <row r="297" spans="1:7" s="20" customFormat="1" ht="23.25" customHeight="1" x14ac:dyDescent="0.25">
      <c r="A297" s="95"/>
      <c r="B297" s="98" t="s">
        <v>222</v>
      </c>
      <c r="C297" s="95" t="s">
        <v>24</v>
      </c>
      <c r="D297" s="99">
        <v>1</v>
      </c>
      <c r="E297" s="22">
        <v>0</v>
      </c>
      <c r="F297" s="99">
        <f>E297*D297</f>
        <v>0</v>
      </c>
    </row>
    <row r="298" spans="1:7" s="20" customFormat="1" ht="23.25" customHeight="1" x14ac:dyDescent="0.25">
      <c r="A298" s="95"/>
      <c r="B298" s="98"/>
      <c r="C298" s="95"/>
      <c r="D298" s="99"/>
      <c r="E298" s="22"/>
      <c r="F298" s="99"/>
    </row>
    <row r="299" spans="1:7" s="23" customFormat="1" ht="30" customHeight="1" x14ac:dyDescent="0.25">
      <c r="A299" s="50" t="s">
        <v>140</v>
      </c>
      <c r="B299" s="101" t="s">
        <v>223</v>
      </c>
      <c r="C299" s="95" t="s">
        <v>86</v>
      </c>
      <c r="D299" s="99">
        <v>1</v>
      </c>
      <c r="E299" s="22">
        <v>0</v>
      </c>
      <c r="F299" s="99">
        <f>E299*D299</f>
        <v>0</v>
      </c>
    </row>
    <row r="300" spans="1:7" s="20" customFormat="1" ht="23.25" customHeight="1" x14ac:dyDescent="0.25">
      <c r="A300" s="95"/>
      <c r="B300" s="98"/>
      <c r="C300" s="95"/>
      <c r="D300" s="99"/>
      <c r="E300" s="22"/>
      <c r="F300" s="99"/>
    </row>
    <row r="301" spans="1:7" s="20" customFormat="1" ht="31.5" x14ac:dyDescent="0.25">
      <c r="A301" s="50" t="s">
        <v>141</v>
      </c>
      <c r="B301" s="102" t="s">
        <v>150</v>
      </c>
      <c r="C301" s="103" t="s">
        <v>24</v>
      </c>
      <c r="D301" s="104">
        <v>1</v>
      </c>
      <c r="E301" s="24">
        <v>0</v>
      </c>
      <c r="F301" s="104">
        <f>E301*D301</f>
        <v>0</v>
      </c>
    </row>
    <row r="302" spans="1:7" s="20" customFormat="1" ht="15.75" x14ac:dyDescent="0.25">
      <c r="A302" s="92"/>
      <c r="B302" s="93"/>
      <c r="C302" s="94"/>
      <c r="D302" s="105"/>
      <c r="E302" s="16"/>
      <c r="F302" s="122"/>
    </row>
    <row r="303" spans="1:7" s="20" customFormat="1" ht="15.75" x14ac:dyDescent="0.25">
      <c r="A303" s="92" t="s">
        <v>142</v>
      </c>
      <c r="B303" s="93" t="s">
        <v>35</v>
      </c>
      <c r="C303" s="94" t="s">
        <v>24</v>
      </c>
      <c r="D303" s="83">
        <v>1</v>
      </c>
      <c r="E303" s="30">
        <v>0</v>
      </c>
      <c r="F303" s="122">
        <f>E303*D303</f>
        <v>0</v>
      </c>
      <c r="G303" s="19"/>
    </row>
    <row r="304" spans="1:7" s="20" customFormat="1" ht="15.75" x14ac:dyDescent="0.25">
      <c r="A304" s="50"/>
      <c r="B304" s="106"/>
      <c r="C304" s="48"/>
      <c r="D304" s="48"/>
      <c r="E304" s="4"/>
      <c r="F304" s="48"/>
    </row>
    <row r="305" spans="1:7" s="20" customFormat="1" ht="15.75" x14ac:dyDescent="0.25">
      <c r="A305" s="92" t="s">
        <v>224</v>
      </c>
      <c r="B305" s="93" t="s">
        <v>37</v>
      </c>
      <c r="C305" s="94" t="s">
        <v>24</v>
      </c>
      <c r="D305" s="83">
        <v>1</v>
      </c>
      <c r="E305" s="30">
        <v>0</v>
      </c>
      <c r="F305" s="122">
        <f>E305*D305</f>
        <v>0</v>
      </c>
    </row>
    <row r="306" spans="1:7" ht="15.75" x14ac:dyDescent="0.25">
      <c r="A306" s="107"/>
      <c r="B306" s="108"/>
      <c r="C306" s="109"/>
      <c r="D306" s="110"/>
      <c r="E306" s="31"/>
      <c r="F306" s="110"/>
      <c r="G306" s="19"/>
    </row>
    <row r="307" spans="1:7" ht="15.75" x14ac:dyDescent="0.25">
      <c r="A307" s="57"/>
      <c r="D307" s="46"/>
      <c r="E307" s="3"/>
      <c r="F307" s="48"/>
    </row>
    <row r="308" spans="1:7" s="8" customFormat="1" ht="15.75" x14ac:dyDescent="0.25">
      <c r="A308" s="57"/>
      <c r="B308" s="54" t="s">
        <v>160</v>
      </c>
      <c r="C308" s="55"/>
      <c r="D308" s="56"/>
      <c r="E308" s="7"/>
      <c r="F308" s="56">
        <f>SUM(F213:F307)</f>
        <v>0</v>
      </c>
    </row>
    <row r="309" spans="1:7" s="8" customFormat="1" ht="15.75" x14ac:dyDescent="0.25">
      <c r="A309" s="57"/>
      <c r="B309" s="49"/>
      <c r="C309" s="52"/>
      <c r="D309" s="48"/>
      <c r="E309" s="4"/>
      <c r="F309" s="48"/>
    </row>
    <row r="310" spans="1:7" s="8" customFormat="1" x14ac:dyDescent="0.25">
      <c r="A310" s="57"/>
      <c r="B310" s="111"/>
      <c r="C310" s="112"/>
      <c r="D310" s="113"/>
      <c r="E310" s="25"/>
      <c r="F310" s="113"/>
    </row>
    <row r="311" spans="1:7" s="8" customFormat="1" ht="18.75" x14ac:dyDescent="0.3">
      <c r="A311" s="57"/>
      <c r="B311" s="41" t="s">
        <v>161</v>
      </c>
      <c r="C311" s="36"/>
      <c r="D311" s="43"/>
      <c r="E311" s="26"/>
      <c r="F311" s="123">
        <f>SUM(F308,F206,F121)</f>
        <v>0</v>
      </c>
    </row>
    <row r="312" spans="1:7" s="8" customFormat="1" ht="18.75" x14ac:dyDescent="0.3">
      <c r="A312" s="111"/>
      <c r="B312" s="38"/>
      <c r="C312" s="39"/>
      <c r="D312" s="114"/>
      <c r="E312" s="32"/>
      <c r="F312" s="114"/>
    </row>
    <row r="313" spans="1:7" s="8" customFormat="1" ht="18.75" x14ac:dyDescent="0.3">
      <c r="A313" s="111"/>
      <c r="B313" s="115" t="s">
        <v>162</v>
      </c>
      <c r="C313" s="40"/>
      <c r="D313" s="116"/>
      <c r="E313" s="33"/>
      <c r="F313" s="124">
        <f>0.095*F311</f>
        <v>0</v>
      </c>
    </row>
    <row r="314" spans="1:7" s="8" customFormat="1" ht="18.75" x14ac:dyDescent="0.3">
      <c r="A314" s="111"/>
      <c r="B314" s="38"/>
      <c r="C314" s="39"/>
      <c r="D314" s="114"/>
      <c r="E314" s="32"/>
      <c r="F314" s="114"/>
    </row>
    <row r="315" spans="1:7" s="8" customFormat="1" ht="18.75" x14ac:dyDescent="0.3">
      <c r="A315" s="111"/>
      <c r="B315" s="41" t="s">
        <v>163</v>
      </c>
      <c r="C315" s="36"/>
      <c r="D315" s="43"/>
      <c r="E315" s="26"/>
      <c r="F315" s="123">
        <f>SUM(F311,F313)</f>
        <v>0</v>
      </c>
    </row>
    <row r="316" spans="1:7" x14ac:dyDescent="0.25">
      <c r="A316" s="57"/>
      <c r="D316" s="46"/>
      <c r="E316" s="3"/>
      <c r="F316" s="46"/>
    </row>
    <row r="317" spans="1:7" x14ac:dyDescent="0.25">
      <c r="A317" s="57"/>
      <c r="D317" s="46"/>
      <c r="E317" s="3"/>
      <c r="F317" s="46"/>
    </row>
    <row r="318" spans="1:7" ht="21" x14ac:dyDescent="0.35">
      <c r="A318" s="57"/>
      <c r="B318" s="117"/>
      <c r="C318" s="118"/>
      <c r="D318" s="119"/>
      <c r="E318" s="27"/>
      <c r="F318" s="119"/>
    </row>
    <row r="319" spans="1:7" x14ac:dyDescent="0.25">
      <c r="D319" s="46"/>
      <c r="E319" s="3"/>
    </row>
  </sheetData>
  <sheetProtection algorithmName="SHA-512" hashValue="//laQcYrua/eGmp+V6RkLppBrniAzvDWSiUIzblnPXF6zVGybscFTfINxw+1x/5YXLYafb+hNi9ZYGEzk0mFVg==" saltValue="+DR3N7+9CRvzRAWRcLGLpA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2023-03-10T09:45:07Z</dcterms:modified>
</cp:coreProperties>
</file>